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660C74D-EAE8-4648-985B-D23D166B8882}" xr6:coauthVersionLast="47" xr6:coauthVersionMax="47" xr10:uidLastSave="{00000000-0000-0000-0000-000000000000}"/>
  <bookViews>
    <workbookView xWindow="-120" yWindow="-120" windowWidth="29040" windowHeight="15720" tabRatio="917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hamematakan'!$A$1:$F$83</definedName>
    <definedName name="_xlnm.Print_Area" localSheetId="0">'Ekamut-caxs'!$A$1:$E$74</definedName>
    <definedName name="_xlnm.Print_Area" localSheetId="2">'Ekamutneri hamematakan'!$A$1:$F$67</definedName>
    <definedName name="_xlnm.Print_Area" localSheetId="8">'himnakan sovorox. @st bajin'!$A$1:$AB$7</definedName>
    <definedName name="_xlnm.Print_Area" localSheetId="7">'Khmberi ev erekhaneri tiv'!$A$1:$F$47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10" l="1"/>
  <c r="C19" i="10"/>
  <c r="D64" i="19" l="1"/>
  <c r="D38" i="9"/>
  <c r="I7" i="11"/>
  <c r="C21" i="9" l="1"/>
  <c r="D18" i="19"/>
  <c r="G19" i="26" l="1"/>
  <c r="G7" i="11"/>
  <c r="F7" i="11"/>
  <c r="E7" i="11"/>
  <c r="C7" i="11"/>
  <c r="D7" i="11"/>
  <c r="C30" i="7"/>
  <c r="D30" i="7" s="1"/>
  <c r="E57" i="7" l="1"/>
  <c r="D57" i="7"/>
  <c r="E52" i="7"/>
  <c r="D52" i="7"/>
  <c r="E49" i="7"/>
  <c r="D49" i="7"/>
  <c r="E47" i="7"/>
  <c r="D47" i="7"/>
  <c r="D45" i="7"/>
  <c r="E45" i="7"/>
  <c r="E44" i="7"/>
  <c r="D44" i="7"/>
  <c r="E41" i="7"/>
  <c r="D41" i="7"/>
  <c r="E40" i="7"/>
  <c r="D40" i="7"/>
  <c r="E38" i="7"/>
  <c r="D38" i="7"/>
  <c r="E34" i="7"/>
  <c r="D34" i="7"/>
  <c r="E33" i="7"/>
  <c r="D33" i="7"/>
  <c r="E32" i="7"/>
  <c r="D32" i="7"/>
  <c r="C31" i="7"/>
  <c r="E31" i="7" s="1"/>
  <c r="E30" i="7"/>
  <c r="E19" i="7"/>
  <c r="E17" i="7"/>
  <c r="D19" i="7"/>
  <c r="D17" i="7"/>
  <c r="D37" i="19"/>
  <c r="D31" i="7" l="1"/>
  <c r="F39" i="29"/>
  <c r="D35" i="29"/>
  <c r="E35" i="29"/>
  <c r="C35" i="29"/>
  <c r="D32" i="29"/>
  <c r="E32" i="29"/>
  <c r="C32" i="29"/>
  <c r="D29" i="29"/>
  <c r="E29" i="29"/>
  <c r="C29" i="29"/>
  <c r="D25" i="29"/>
  <c r="E25" i="29"/>
  <c r="C25" i="29"/>
  <c r="D21" i="29"/>
  <c r="E21" i="29"/>
  <c r="C21" i="29"/>
  <c r="C13" i="9" l="1"/>
  <c r="F60" i="7" l="1"/>
  <c r="D30" i="18"/>
  <c r="F22" i="7"/>
  <c r="F16" i="7"/>
  <c r="A2" i="29" l="1"/>
  <c r="D46" i="29"/>
  <c r="D44" i="29"/>
  <c r="E7" i="29"/>
  <c r="D7" i="29"/>
  <c r="C7" i="29" l="1"/>
  <c r="E16" i="29"/>
  <c r="D16" i="29"/>
  <c r="C16" i="29"/>
  <c r="E13" i="29"/>
  <c r="E39" i="29" s="1"/>
  <c r="D13" i="29"/>
  <c r="D39" i="29" s="1"/>
  <c r="C13" i="29"/>
  <c r="C39" i="29" l="1"/>
  <c r="D41" i="29"/>
  <c r="K6" i="11"/>
  <c r="B17" i="9" l="1"/>
  <c r="B18" i="9"/>
  <c r="B19" i="9"/>
  <c r="A15" i="7"/>
  <c r="D12" i="19"/>
  <c r="N7" i="26"/>
  <c r="O7" i="28" l="1"/>
  <c r="M7" i="28"/>
  <c r="Y7" i="28"/>
  <c r="W7" i="28"/>
  <c r="U7" i="28"/>
  <c r="S7" i="28"/>
  <c r="Q7" i="28"/>
  <c r="J7" i="28"/>
  <c r="K7" i="28" s="1"/>
  <c r="D31" i="19"/>
  <c r="D23" i="9"/>
  <c r="E23" i="9" s="1"/>
  <c r="L9" i="26"/>
  <c r="N9" i="26" s="1"/>
  <c r="L10" i="26"/>
  <c r="N10" i="26" s="1"/>
  <c r="L11" i="26"/>
  <c r="N11" i="26" s="1"/>
  <c r="L12" i="26"/>
  <c r="N12" i="26" s="1"/>
  <c r="L13" i="26"/>
  <c r="N13" i="26" s="1"/>
  <c r="L14" i="26"/>
  <c r="N14" i="26" s="1"/>
  <c r="L15" i="26"/>
  <c r="N15" i="26" s="1"/>
  <c r="L16" i="26"/>
  <c r="N16" i="26" s="1"/>
  <c r="L17" i="26"/>
  <c r="N17" i="26" s="1"/>
  <c r="L18" i="26"/>
  <c r="N18" i="26" s="1"/>
  <c r="L8" i="26"/>
  <c r="N8" i="26" s="1"/>
  <c r="I8" i="26"/>
  <c r="J8" i="26" s="1"/>
  <c r="I9" i="26"/>
  <c r="J9" i="26" s="1"/>
  <c r="I10" i="26"/>
  <c r="J10" i="26" s="1"/>
  <c r="I11" i="26"/>
  <c r="J11" i="26" s="1"/>
  <c r="I12" i="26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7" i="26"/>
  <c r="E9" i="26"/>
  <c r="E10" i="26"/>
  <c r="F10" i="26" s="1"/>
  <c r="E11" i="26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E8" i="26"/>
  <c r="F8" i="26" s="1"/>
  <c r="J12" i="26"/>
  <c r="J18" i="26"/>
  <c r="F7" i="26"/>
  <c r="F9" i="26"/>
  <c r="F11" i="26"/>
  <c r="D8" i="9"/>
  <c r="E8" i="9" s="1"/>
  <c r="D30" i="19"/>
  <c r="D24" i="9" s="1"/>
  <c r="E24" i="9" s="1"/>
  <c r="D76" i="10"/>
  <c r="E76" i="10" s="1"/>
  <c r="B76" i="10"/>
  <c r="A76" i="10"/>
  <c r="D75" i="10"/>
  <c r="E75" i="10" s="1"/>
  <c r="B75" i="10"/>
  <c r="A75" i="10"/>
  <c r="D74" i="10"/>
  <c r="E74" i="10" s="1"/>
  <c r="B74" i="10"/>
  <c r="A74" i="10"/>
  <c r="D73" i="10"/>
  <c r="E73" i="10" s="1"/>
  <c r="B73" i="10"/>
  <c r="A73" i="10"/>
  <c r="C68" i="10"/>
  <c r="C60" i="10"/>
  <c r="D71" i="10"/>
  <c r="E71" i="10" s="1"/>
  <c r="B71" i="10"/>
  <c r="D70" i="10"/>
  <c r="E70" i="10" s="1"/>
  <c r="B70" i="10"/>
  <c r="D69" i="10"/>
  <c r="B69" i="10"/>
  <c r="B68" i="10"/>
  <c r="A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D62" i="10"/>
  <c r="E62" i="10" s="1"/>
  <c r="B62" i="10"/>
  <c r="D61" i="10"/>
  <c r="E61" i="10" s="1"/>
  <c r="B61" i="10"/>
  <c r="B60" i="10"/>
  <c r="A60" i="10"/>
  <c r="B57" i="10"/>
  <c r="B58" i="10"/>
  <c r="D58" i="10"/>
  <c r="E58" i="10" s="1"/>
  <c r="B56" i="10"/>
  <c r="D55" i="10"/>
  <c r="E55" i="10" s="1"/>
  <c r="B55" i="10"/>
  <c r="B54" i="10"/>
  <c r="D53" i="10"/>
  <c r="E53" i="10" s="1"/>
  <c r="B53" i="10"/>
  <c r="B22" i="10"/>
  <c r="B21" i="10"/>
  <c r="A20" i="10"/>
  <c r="B16" i="10"/>
  <c r="D14" i="10"/>
  <c r="E14" i="10" s="1"/>
  <c r="B14" i="10"/>
  <c r="A8" i="10"/>
  <c r="C13" i="7"/>
  <c r="D13" i="7"/>
  <c r="E13" i="7"/>
  <c r="C61" i="7"/>
  <c r="D61" i="7"/>
  <c r="E61" i="7"/>
  <c r="C35" i="7"/>
  <c r="D35" i="7"/>
  <c r="E35" i="7"/>
  <c r="C67" i="7"/>
  <c r="D67" i="7"/>
  <c r="E67" i="7"/>
  <c r="C79" i="7"/>
  <c r="D79" i="7"/>
  <c r="E79" i="7"/>
  <c r="F79" i="7"/>
  <c r="C75" i="7"/>
  <c r="D75" i="7"/>
  <c r="E75" i="7"/>
  <c r="F75" i="7"/>
  <c r="F67" i="7"/>
  <c r="F59" i="7"/>
  <c r="D52" i="10" s="1"/>
  <c r="E52" i="10" s="1"/>
  <c r="B59" i="7"/>
  <c r="B52" i="10" s="1"/>
  <c r="F56" i="7"/>
  <c r="D49" i="10" s="1"/>
  <c r="E49" i="10" s="1"/>
  <c r="F55" i="7"/>
  <c r="D48" i="10" s="1"/>
  <c r="E48" i="10" s="1"/>
  <c r="F54" i="7"/>
  <c r="D47" i="10" s="1"/>
  <c r="E47" i="10" s="1"/>
  <c r="F48" i="7"/>
  <c r="D41" i="10" s="1"/>
  <c r="E41" i="10" s="1"/>
  <c r="F45" i="7"/>
  <c r="D38" i="10" s="1"/>
  <c r="E38" i="10" s="1"/>
  <c r="F44" i="7"/>
  <c r="D37" i="10" s="1"/>
  <c r="E37" i="10" s="1"/>
  <c r="F43" i="7"/>
  <c r="D36" i="10" s="1"/>
  <c r="E36" i="10" s="1"/>
  <c r="F34" i="7"/>
  <c r="D27" i="10" s="1"/>
  <c r="E27" i="10" s="1"/>
  <c r="A76" i="7"/>
  <c r="A77" i="7" s="1"/>
  <c r="A78" i="7" s="1"/>
  <c r="A71" i="10" s="1"/>
  <c r="A68" i="7"/>
  <c r="A69" i="7" s="1"/>
  <c r="A70" i="7" s="1"/>
  <c r="A71" i="7" s="1"/>
  <c r="A72" i="7" s="1"/>
  <c r="A73" i="7" s="1"/>
  <c r="A74" i="7" s="1"/>
  <c r="A67" i="10" s="1"/>
  <c r="F63" i="7"/>
  <c r="F61" i="7" s="1"/>
  <c r="A30" i="7"/>
  <c r="A31" i="7" s="1"/>
  <c r="A32" i="7" s="1"/>
  <c r="A33" i="7" s="1"/>
  <c r="A34" i="7" s="1"/>
  <c r="A35" i="7" s="1"/>
  <c r="A28" i="10" s="1"/>
  <c r="A27" i="7"/>
  <c r="A16" i="7"/>
  <c r="F19" i="7"/>
  <c r="D13" i="10" s="1"/>
  <c r="E13" i="10" s="1"/>
  <c r="F18" i="7"/>
  <c r="D12" i="10" s="1"/>
  <c r="E12" i="10" s="1"/>
  <c r="B15" i="7"/>
  <c r="B9" i="10" s="1"/>
  <c r="C6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E38" i="9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33" i="19" s="1"/>
  <c r="A34" i="19" s="1"/>
  <c r="A35" i="19" s="1"/>
  <c r="A36" i="19" s="1"/>
  <c r="A37" i="19" s="1"/>
  <c r="A31" i="9" s="1"/>
  <c r="A29" i="19"/>
  <c r="A30" i="19" s="1"/>
  <c r="A13" i="19"/>
  <c r="A9" i="9" s="1"/>
  <c r="D31" i="9"/>
  <c r="E31" i="9" s="1"/>
  <c r="A2" i="26"/>
  <c r="M26" i="26"/>
  <c r="J26" i="26"/>
  <c r="F26" i="26"/>
  <c r="K19" i="26"/>
  <c r="H19" i="26"/>
  <c r="D19" i="26"/>
  <c r="C19" i="26"/>
  <c r="F18" i="26"/>
  <c r="M16" i="26"/>
  <c r="M15" i="26"/>
  <c r="M14" i="26"/>
  <c r="M13" i="26"/>
  <c r="M8" i="26"/>
  <c r="M7" i="26"/>
  <c r="M9" i="26" l="1"/>
  <c r="M10" i="26"/>
  <c r="M11" i="26"/>
  <c r="L19" i="26"/>
  <c r="A18" i="7"/>
  <c r="M12" i="26"/>
  <c r="D15" i="9"/>
  <c r="E15" i="9" s="1"/>
  <c r="D17" i="19"/>
  <c r="D13" i="9" s="1"/>
  <c r="E13" i="9" s="1"/>
  <c r="D25" i="9"/>
  <c r="E25" i="9" s="1"/>
  <c r="F29" i="7"/>
  <c r="A69" i="10"/>
  <c r="A28" i="7"/>
  <c r="A29" i="7" s="1"/>
  <c r="A70" i="10"/>
  <c r="A61" i="10"/>
  <c r="A65" i="10"/>
  <c r="A62" i="10"/>
  <c r="A64" i="10"/>
  <c r="A66" i="10"/>
  <c r="AA7" i="28"/>
  <c r="AB7" i="28" s="1"/>
  <c r="Z7" i="28"/>
  <c r="O11" i="26"/>
  <c r="D68" i="10"/>
  <c r="D60" i="10"/>
  <c r="E60" i="10" s="1"/>
  <c r="E69" i="10"/>
  <c r="A23" i="10"/>
  <c r="A25" i="10"/>
  <c r="A27" i="10"/>
  <c r="D56" i="10"/>
  <c r="A10" i="10"/>
  <c r="A9" i="10"/>
  <c r="A11" i="10"/>
  <c r="A24" i="10"/>
  <c r="A26" i="10"/>
  <c r="A39" i="7"/>
  <c r="A36" i="7"/>
  <c r="A38" i="7" s="1"/>
  <c r="A31" i="19"/>
  <c r="A25" i="9" s="1"/>
  <c r="A23" i="9"/>
  <c r="A27" i="9"/>
  <c r="A29" i="9"/>
  <c r="A26" i="9"/>
  <c r="A28" i="9"/>
  <c r="A30" i="9"/>
  <c r="A38" i="19"/>
  <c r="A40" i="19" s="1"/>
  <c r="A41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E19" i="26"/>
  <c r="I19" i="26"/>
  <c r="A12" i="10" l="1"/>
  <c r="A20" i="7"/>
  <c r="A13" i="10"/>
  <c r="F27" i="26"/>
  <c r="D32" i="19"/>
  <c r="D26" i="9" s="1"/>
  <c r="E26" i="9" s="1"/>
  <c r="A10" i="9"/>
  <c r="A15" i="19"/>
  <c r="J27" i="26"/>
  <c r="D33" i="19"/>
  <c r="D27" i="9" s="1"/>
  <c r="E27" i="9" s="1"/>
  <c r="E56" i="10"/>
  <c r="D54" i="10"/>
  <c r="E54" i="10" s="1"/>
  <c r="A37" i="7"/>
  <c r="A29" i="10"/>
  <c r="A32" i="10"/>
  <c r="A39" i="19"/>
  <c r="A32" i="9"/>
  <c r="A35" i="9"/>
  <c r="D51" i="19"/>
  <c r="D45" i="9" s="1"/>
  <c r="E45" i="9" s="1"/>
  <c r="D14" i="19"/>
  <c r="M19" i="26"/>
  <c r="M20" i="26" s="1"/>
  <c r="O17" i="26"/>
  <c r="O19" i="26" s="1"/>
  <c r="O20" i="26" s="1"/>
  <c r="N19" i="26"/>
  <c r="N20" i="26" s="1"/>
  <c r="D21" i="19" s="1"/>
  <c r="D17" i="9" s="1"/>
  <c r="E17" i="9" s="1"/>
  <c r="A21" i="7" l="1"/>
  <c r="A14" i="10"/>
  <c r="D25" i="19"/>
  <c r="M27" i="26"/>
  <c r="F32" i="7"/>
  <c r="O27" i="26"/>
  <c r="D34" i="19"/>
  <c r="D28" i="9" s="1"/>
  <c r="E28" i="9" s="1"/>
  <c r="D10" i="9"/>
  <c r="E10" i="9" s="1"/>
  <c r="A41" i="7"/>
  <c r="A34" i="10" s="1"/>
  <c r="A33" i="10"/>
  <c r="A22" i="10"/>
  <c r="A31" i="10"/>
  <c r="A30" i="10"/>
  <c r="A34" i="9"/>
  <c r="A33" i="9"/>
  <c r="A36" i="9"/>
  <c r="A22" i="7" l="1"/>
  <c r="A37" i="9"/>
  <c r="A23" i="7" l="1"/>
  <c r="A17" i="10" s="1"/>
  <c r="A16" i="10"/>
  <c r="A45" i="19"/>
  <c r="A38" i="9"/>
  <c r="F58" i="7"/>
  <c r="D51" i="10" s="1"/>
  <c r="E51" i="10" s="1"/>
  <c r="F57" i="7"/>
  <c r="D50" i="10" s="1"/>
  <c r="E50" i="10" s="1"/>
  <c r="F53" i="7"/>
  <c r="D46" i="10" s="1"/>
  <c r="E46" i="10" s="1"/>
  <c r="F52" i="7"/>
  <c r="D45" i="10" s="1"/>
  <c r="E45" i="10" s="1"/>
  <c r="F51" i="7"/>
  <c r="D44" i="10" s="1"/>
  <c r="E44" i="10" s="1"/>
  <c r="F50" i="7"/>
  <c r="D43" i="10" s="1"/>
  <c r="E43" i="10" s="1"/>
  <c r="A39" i="9" l="1"/>
  <c r="F49" i="7"/>
  <c r="D42" i="10" s="1"/>
  <c r="E42" i="10" s="1"/>
  <c r="F47" i="7"/>
  <c r="D40" i="10" s="1"/>
  <c r="E40" i="10" s="1"/>
  <c r="F46" i="7"/>
  <c r="D39" i="10" s="1"/>
  <c r="E39" i="10" s="1"/>
  <c r="F42" i="7"/>
  <c r="D35" i="10" s="1"/>
  <c r="E35" i="10" s="1"/>
  <c r="F41" i="7"/>
  <c r="D34" i="10" s="1"/>
  <c r="E34" i="10" s="1"/>
  <c r="F40" i="7"/>
  <c r="D33" i="10" s="1"/>
  <c r="E33" i="10" s="1"/>
  <c r="F39" i="7"/>
  <c r="D32" i="10" s="1"/>
  <c r="E32" i="10" s="1"/>
  <c r="F38" i="7"/>
  <c r="D31" i="10" s="1"/>
  <c r="E31" i="10" s="1"/>
  <c r="F37" i="7"/>
  <c r="D30" i="10" s="1"/>
  <c r="E30" i="10" s="1"/>
  <c r="F36" i="7"/>
  <c r="F35" i="7" s="1"/>
  <c r="F33" i="7"/>
  <c r="D26" i="10" s="1"/>
  <c r="E26" i="10" s="1"/>
  <c r="D25" i="10"/>
  <c r="E25" i="10" s="1"/>
  <c r="F31" i="7"/>
  <c r="D24" i="10" s="1"/>
  <c r="E24" i="10" s="1"/>
  <c r="F30" i="7"/>
  <c r="D23" i="10" s="1"/>
  <c r="E23" i="10" s="1"/>
  <c r="D22" i="10"/>
  <c r="E22" i="10" s="1"/>
  <c r="F28" i="7"/>
  <c r="D21" i="10" s="1"/>
  <c r="E21" i="10" s="1"/>
  <c r="F27" i="7"/>
  <c r="F21" i="7"/>
  <c r="D15" i="10" s="1"/>
  <c r="E15" i="10" s="1"/>
  <c r="F17" i="7"/>
  <c r="D11" i="10" s="1"/>
  <c r="E11" i="10" s="1"/>
  <c r="D28" i="10" l="1"/>
  <c r="D29" i="10"/>
  <c r="E29" i="10" s="1"/>
  <c r="A47" i="19"/>
  <c r="A40" i="9"/>
  <c r="D10" i="10"/>
  <c r="E10" i="10" s="1"/>
  <c r="F15" i="7"/>
  <c r="D9" i="10" s="1"/>
  <c r="E9" i="10" s="1"/>
  <c r="F14" i="7"/>
  <c r="D8" i="10" s="1"/>
  <c r="E8" i="10" s="1"/>
  <c r="A48" i="19" l="1"/>
  <c r="A41" i="9"/>
  <c r="A42" i="9" l="1"/>
  <c r="A50" i="19" l="1"/>
  <c r="A43" i="9"/>
  <c r="A44" i="9" l="1"/>
  <c r="G1" i="7"/>
  <c r="A52" i="19" l="1"/>
  <c r="A45" i="9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3" i="10" s="1"/>
  <c r="B41" i="7"/>
  <c r="B34" i="10" s="1"/>
  <c r="B42" i="7"/>
  <c r="B35" i="10" s="1"/>
  <c r="B43" i="7"/>
  <c r="B36" i="10" s="1"/>
  <c r="B44" i="7"/>
  <c r="B37" i="10" s="1"/>
  <c r="B45" i="7"/>
  <c r="B38" i="10" s="1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39" i="7"/>
  <c r="B32" i="10" s="1"/>
  <c r="B37" i="7"/>
  <c r="B30" i="10" s="1"/>
  <c r="B38" i="7"/>
  <c r="B31" i="10" s="1"/>
  <c r="B36" i="7"/>
  <c r="B29" i="10" s="1"/>
  <c r="B31" i="7"/>
  <c r="B24" i="10" s="1"/>
  <c r="B32" i="7"/>
  <c r="B25" i="10" s="1"/>
  <c r="B33" i="7"/>
  <c r="B26" i="10" s="1"/>
  <c r="B34" i="7"/>
  <c r="B27" i="10" s="1"/>
  <c r="B35" i="7"/>
  <c r="B28" i="10" s="1"/>
  <c r="B30" i="7"/>
  <c r="B23" i="10" s="1"/>
  <c r="B27" i="7"/>
  <c r="B26" i="7"/>
  <c r="A42" i="7"/>
  <c r="E5" i="7"/>
  <c r="E4" i="7"/>
  <c r="A43" i="7" l="1"/>
  <c r="A35" i="10"/>
  <c r="A46" i="9"/>
  <c r="A36" i="10" l="1"/>
  <c r="A54" i="19"/>
  <c r="A47" i="9"/>
  <c r="A37" i="10" l="1"/>
  <c r="A11" i="9"/>
  <c r="A55" i="19"/>
  <c r="A48" i="9"/>
  <c r="G20" i="9"/>
  <c r="G21" i="11"/>
  <c r="G19" i="11"/>
  <c r="D65" i="18"/>
  <c r="D63" i="18"/>
  <c r="D81" i="10"/>
  <c r="D79" i="10"/>
  <c r="D65" i="9"/>
  <c r="D63" i="9"/>
  <c r="E88" i="7"/>
  <c r="E86" i="7"/>
  <c r="M7" i="11"/>
  <c r="A46" i="7" l="1"/>
  <c r="A38" i="10"/>
  <c r="A56" i="19"/>
  <c r="A49" i="9"/>
  <c r="A12" i="9"/>
  <c r="A17" i="19"/>
  <c r="A39" i="10" l="1"/>
  <c r="A13" i="9"/>
  <c r="A20" i="19"/>
  <c r="A18" i="19"/>
  <c r="A19" i="19" s="1"/>
  <c r="A57" i="19"/>
  <c r="A50" i="9"/>
  <c r="C66" i="7"/>
  <c r="E66" i="7"/>
  <c r="D66" i="7"/>
  <c r="M8" i="11"/>
  <c r="M9" i="11" s="1"/>
  <c r="D28" i="19" s="1"/>
  <c r="F26" i="7" s="1"/>
  <c r="A2" i="11"/>
  <c r="D53" i="18"/>
  <c r="D58" i="18" s="1"/>
  <c r="D8" i="18"/>
  <c r="A2" i="18"/>
  <c r="C72" i="10"/>
  <c r="C7" i="10"/>
  <c r="F5" i="10"/>
  <c r="A2" i="10"/>
  <c r="C61" i="9"/>
  <c r="E20" i="9"/>
  <c r="F23" i="7"/>
  <c r="A7" i="7"/>
  <c r="E26" i="7" l="1"/>
  <c r="D26" i="7"/>
  <c r="C26" i="7"/>
  <c r="F25" i="7"/>
  <c r="E64" i="7"/>
  <c r="F64" i="7"/>
  <c r="D57" i="10" s="1"/>
  <c r="E57" i="10" s="1"/>
  <c r="C64" i="7"/>
  <c r="D64" i="7"/>
  <c r="F58" i="18"/>
  <c r="A22" i="19"/>
  <c r="A17" i="9"/>
  <c r="D22" i="9"/>
  <c r="D67" i="19"/>
  <c r="D16" i="10"/>
  <c r="E16" i="10" s="1"/>
  <c r="D17" i="10"/>
  <c r="E17" i="10" s="1"/>
  <c r="A48" i="7"/>
  <c r="A40" i="10"/>
  <c r="A51" i="9"/>
  <c r="A15" i="9"/>
  <c r="A14" i="9"/>
  <c r="A16" i="9"/>
  <c r="C59" i="10"/>
  <c r="C18" i="10" s="1"/>
  <c r="D34" i="18"/>
  <c r="F66" i="7"/>
  <c r="D72" i="10"/>
  <c r="E72" i="10" s="1"/>
  <c r="D25" i="7" l="1"/>
  <c r="D24" i="7" s="1"/>
  <c r="E25" i="7"/>
  <c r="E24" i="7" s="1"/>
  <c r="F24" i="7"/>
  <c r="A23" i="19"/>
  <c r="A19" i="9" s="1"/>
  <c r="A18" i="9"/>
  <c r="E22" i="9"/>
  <c r="D21" i="9"/>
  <c r="E21" i="9" s="1"/>
  <c r="D20" i="10"/>
  <c r="A41" i="10"/>
  <c r="A59" i="19"/>
  <c r="A52" i="9"/>
  <c r="F67" i="19"/>
  <c r="F13" i="7"/>
  <c r="D6" i="9"/>
  <c r="E6" i="9" s="1"/>
  <c r="C25" i="7" l="1"/>
  <c r="C24" i="7" s="1"/>
  <c r="D19" i="10"/>
  <c r="E20" i="10"/>
  <c r="A50" i="7"/>
  <c r="A42" i="10"/>
  <c r="A60" i="19"/>
  <c r="A53" i="9"/>
  <c r="D61" i="9"/>
  <c r="E61" i="9" s="1"/>
  <c r="D7" i="10"/>
  <c r="E7" i="10" s="1"/>
  <c r="A43" i="10" l="1"/>
  <c r="A61" i="19"/>
  <c r="A54" i="9"/>
  <c r="A52" i="7" l="1"/>
  <c r="A44" i="10"/>
  <c r="A62" i="19"/>
  <c r="A55" i="9"/>
  <c r="A53" i="7" l="1"/>
  <c r="A45" i="10"/>
  <c r="A56" i="9"/>
  <c r="A54" i="7" l="1"/>
  <c r="A46" i="10"/>
  <c r="A55" i="7" l="1"/>
  <c r="A47" i="10"/>
  <c r="A57" i="9"/>
  <c r="A65" i="19"/>
  <c r="A64" i="19"/>
  <c r="A58" i="9" s="1"/>
  <c r="A48" i="10" l="1"/>
  <c r="A59" i="9"/>
  <c r="A57" i="7" l="1"/>
  <c r="A49" i="10"/>
  <c r="A58" i="7" l="1"/>
  <c r="A50" i="10"/>
  <c r="A59" i="7" l="1"/>
  <c r="A51" i="10"/>
  <c r="A60" i="7" l="1"/>
  <c r="A61" i="7" s="1"/>
  <c r="A62" i="7" s="1"/>
  <c r="A63" i="7" s="1"/>
  <c r="A65" i="7" s="1"/>
  <c r="A52" i="10"/>
  <c r="A53" i="10" l="1"/>
  <c r="A55" i="10" l="1"/>
  <c r="A58" i="10" l="1"/>
  <c r="E68" i="10" l="1"/>
  <c r="D59" i="10"/>
  <c r="E59" i="10" s="1"/>
  <c r="D18" i="10" l="1"/>
  <c r="E28" i="10" l="1"/>
  <c r="E19" i="10" s="1"/>
  <c r="E18" i="10" s="1"/>
  <c r="C77" i="10"/>
  <c r="D6" i="10" s="1"/>
  <c r="F12" i="7" l="1"/>
  <c r="E6" i="10"/>
  <c r="D77" i="10"/>
  <c r="E77" i="10" s="1"/>
  <c r="C12" i="7" l="1"/>
  <c r="C84" i="7" s="1"/>
  <c r="E12" i="7"/>
  <c r="D12" i="7"/>
  <c r="F84" i="7"/>
  <c r="D84" i="7" l="1"/>
  <c r="E84" i="7"/>
</calcChain>
</file>

<file path=xl/sharedStrings.xml><?xml version="1.0" encoding="utf-8"?>
<sst xmlns="http://schemas.openxmlformats.org/spreadsheetml/2006/main" count="536" uniqueCount="308">
  <si>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</si>
  <si>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</si>
  <si>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</si>
  <si>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</si>
  <si>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</si>
  <si>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</si>
  <si>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</si>
  <si>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</si>
  <si>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</si>
  <si>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</si>
  <si>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</si>
  <si>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</si>
  <si>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</si>
  <si>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</si>
  <si>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</si>
  <si>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</si>
  <si>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</si>
  <si>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</si>
  <si>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</si>
  <si>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</si>
  <si>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</si>
  <si>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</si>
  <si>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</si>
  <si>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</si>
  <si>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</si>
  <si>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</si>
  <si>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</si>
  <si>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</si>
  <si>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</si>
  <si>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</si>
  <si>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</si>
  <si>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</si>
  <si>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</si>
  <si>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</si>
  <si>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</si>
  <si>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</si>
  <si>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</si>
  <si>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</si>
  <si>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</si>
  <si>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</si>
  <si>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</si>
  <si>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</si>
  <si>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</si>
  <si>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</si>
  <si>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</si>
  <si>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</si>
  <si>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</si>
  <si>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</si>
  <si>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</si>
  <si>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</si>
  <si>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</si>
  <si>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</si>
  <si>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</si>
  <si>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</si>
  <si>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</si>
  <si>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</si>
  <si>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</si>
  <si>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</si>
  <si>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</si>
  <si>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</si>
  <si>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</si>
  <si>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</si>
  <si>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</si>
  <si>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</si>
  <si>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</si>
  <si>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</si>
  <si>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</si>
  <si>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</si>
  <si>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</si>
  <si>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</si>
  <si>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</si>
  <si>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</si>
  <si>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</si>
  <si>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</si>
  <si>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</si>
  <si>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</si>
  <si>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</si>
  <si>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</si>
  <si>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</si>
  <si>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</si>
  <si>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</si>
  <si>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</si>
  <si>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</si>
  <si>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</si>
  <si>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</si>
  <si>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</si>
  <si>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</si>
  <si>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</si>
  <si>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</si>
  <si>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</si>
  <si>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</si>
  <si>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</si>
  <si>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</si>
  <si>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</si>
  <si>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</si>
  <si>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</si>
  <si>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</si>
  <si>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</si>
  <si>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</si>
  <si>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</si>
  <si>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</si>
  <si>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</si>
  <si>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</si>
  <si>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</si>
  <si>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</si>
  <si>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</si>
  <si>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</si>
  <si>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</si>
  <si>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</si>
  <si>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</si>
  <si>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</si>
  <si>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</si>
  <si>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</si>
  <si>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</si>
  <si>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</si>
  <si>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</si>
  <si>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</si>
  <si>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</si>
  <si>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</si>
  <si>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</si>
  <si>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</si>
  <si>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</si>
  <si>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</si>
  <si>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</si>
  <si>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</si>
  <si>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</si>
  <si>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</si>
  <si>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</si>
  <si>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</si>
  <si>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</si>
  <si>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</si>
  <si>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</si>
  <si>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</si>
  <si>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</si>
  <si>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</si>
  <si>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</si>
  <si>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</si>
  <si>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</si>
  <si>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</si>
  <si>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</si>
  <si>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</si>
  <si>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</si>
  <si>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</si>
  <si>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</si>
  <si>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</si>
  <si>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</si>
  <si>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</si>
  <si>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</si>
  <si>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</si>
  <si>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</si>
  <si>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</si>
  <si>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</si>
  <si>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</si>
  <si>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</si>
  <si>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</si>
  <si>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</si>
  <si>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</si>
  <si>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</si>
  <si>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</si>
  <si>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</si>
  <si>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</si>
  <si>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</si>
  <si>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</si>
  <si>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</si>
  <si>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</si>
  <si>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</si>
  <si>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</si>
  <si>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</si>
  <si>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</si>
  <si>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</si>
  <si>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</si>
  <si>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</si>
  <si>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</si>
  <si>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</si>
  <si>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</si>
  <si>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</si>
  <si>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</si>
  <si>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</si>
  <si>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t>պարտադիր նշել ինչի գծով է՝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</si>
  <si>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</si>
  <si>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</si>
  <si>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</si>
  <si>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</si>
  <si>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</si>
  <si>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</si>
  <si>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</si>
  <si>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</si>
  <si>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</si>
  <si>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</si>
  <si>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</si>
  <si>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</si>
  <si>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</si>
  <si>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</si>
  <si>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</si>
  <si>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</si>
  <si>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</si>
  <si>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</si>
  <si>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</si>
  <si>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</si>
  <si>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</si>
  <si>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</si>
  <si>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</si>
  <si>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</si>
  <si>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</si>
  <si>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</si>
  <si>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</si>
  <si>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</si>
  <si>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</si>
  <si>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</si>
  <si>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</si>
  <si>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</si>
  <si>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</si>
  <si>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</si>
  <si>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</si>
  <si>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</si>
  <si>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</si>
  <si>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</si>
  <si>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</si>
  <si>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</si>
  <si>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</si>
  <si>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</si>
  <si>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</si>
  <si>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</si>
  <si>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</si>
  <si>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</si>
  <si>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</si>
  <si>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</si>
  <si>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</si>
  <si>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</si>
  <si>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</si>
  <si>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</si>
  <si>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</si>
  <si>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</si>
  <si>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</si>
  <si>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</si>
  <si>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</si>
  <si>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</si>
  <si>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</si>
  <si>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</si>
  <si>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</si>
  <si>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</si>
  <si>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</si>
  <si>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</si>
  <si>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</si>
  <si>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</si>
  <si>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</si>
  <si>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</si>
  <si>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Աշխատավարձի գծով, այդ թվում՝</t>
  </si>
  <si>
    <t>Այլ մուտքեր</t>
  </si>
  <si>
    <t>նոր տողեր ավելացնել 24 և 25 տողերի միջև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</si>
  <si>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</si>
  <si>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</si>
  <si>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</si>
  <si>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</si>
  <si>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</si>
  <si>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</si>
  <si>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</si>
  <si>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</si>
  <si>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</si>
  <si>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</si>
  <si>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</si>
  <si>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</si>
  <si>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</si>
  <si>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</si>
  <si>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</si>
  <si>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</si>
  <si>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</si>
  <si>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</si>
  <si>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</si>
  <si>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</si>
  <si>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</si>
  <si>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</si>
  <si>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</si>
  <si>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</si>
  <si>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</si>
  <si>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</si>
  <si>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</si>
  <si>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</si>
  <si>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</si>
  <si>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</si>
  <si>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</si>
  <si>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</si>
  <si>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Ավագյան Հ.</t>
  </si>
  <si>
    <t>Առուստամյանց Լ.</t>
  </si>
  <si>
    <t>Հայկ Սարգսյան ԱՁ</t>
  </si>
  <si>
    <t>I նախապատրաստ.</t>
  </si>
  <si>
    <t>­</t>
  </si>
  <si>
    <t>II նախապատրաստ.</t>
  </si>
  <si>
    <t>I ուսումնամարզական</t>
  </si>
  <si>
    <t>III ուսումնամարզական</t>
  </si>
  <si>
    <t>IV ուսումնամարզական</t>
  </si>
  <si>
    <t>Գեղ. մարմնամարզ.</t>
  </si>
  <si>
    <t>Ֆուտբոլ</t>
  </si>
  <si>
    <t>1-ին նախապատրաստական</t>
  </si>
  <si>
    <t>1-ին ուսումնամարզական</t>
  </si>
  <si>
    <t>−</t>
  </si>
  <si>
    <t>Բասկետբոլ</t>
  </si>
  <si>
    <t>2-րդ նախապատրաստական</t>
  </si>
  <si>
    <t>3-րդ ուսումնամարզական</t>
  </si>
  <si>
    <t>1-ին կատարելագործման</t>
  </si>
  <si>
    <t>Բռնցքամարտ</t>
  </si>
  <si>
    <t>2-րդ ուսումնամարզական</t>
  </si>
  <si>
    <t>Ս/թենիս</t>
  </si>
  <si>
    <t>Շոտոկան դո կարատե</t>
  </si>
  <si>
    <t>Դոքենդո կարատե</t>
  </si>
  <si>
    <t>Հունահռոմ. ըմբշամարտ</t>
  </si>
  <si>
    <t>ծախսի պատճառով մնացորդը սխալ է</t>
  </si>
  <si>
    <t>«Երևանի Արաբկիրի համալիր մարզաձևերի մանկապատանեկան մարզադպրոց»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</si>
</sst>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sz val="12"/>
      <color theme="1"/>
      <name val="Sylfaen"/>
      <family val="1"/>
      <charset val="204"/>
    </font>
    <font>
      <sz val="10"/>
      <name val="Calibri"/>
      <family val="2"/>
      <charset val="204"/>
    </font>
    <font>
      <sz val="12"/>
      <color rgb="FFFF00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28" xfId="19" applyFont="1" applyBorder="1" applyAlignment="1">
      <alignment horizontal="center"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70" fillId="0" borderId="18" xfId="0" applyFont="1" applyBorder="1" applyAlignment="1">
      <alignment horizontal="left" vertical="center"/>
    </xf>
    <xf numFmtId="0" fontId="71" fillId="0" borderId="17" xfId="19" applyFont="1" applyBorder="1" applyAlignment="1">
      <alignment horizontal="center" vertical="center"/>
    </xf>
    <xf numFmtId="0" fontId="65" fillId="0" borderId="10" xfId="19" applyFont="1" applyBorder="1" applyAlignment="1">
      <alignment vertical="center"/>
    </xf>
    <xf numFmtId="0" fontId="64" fillId="0" borderId="10" xfId="0" applyFont="1" applyBorder="1" applyAlignment="1">
      <alignment vertical="center"/>
    </xf>
    <xf numFmtId="0" fontId="65" fillId="0" borderId="49" xfId="19" applyFont="1" applyBorder="1" applyAlignment="1">
      <alignment horizontal="center" vertical="center"/>
    </xf>
    <xf numFmtId="0" fontId="65" fillId="0" borderId="50" xfId="19" applyFont="1" applyBorder="1" applyAlignment="1">
      <alignment horizontal="center" vertical="center"/>
    </xf>
    <xf numFmtId="166" fontId="72" fillId="0" borderId="10" xfId="45" applyNumberFormat="1" applyFont="1" applyBorder="1" applyAlignment="1" applyProtection="1">
      <alignment horizontal="center" vertical="center"/>
      <protection locked="0"/>
    </xf>
    <xf numFmtId="166" fontId="56" fillId="0" borderId="10" xfId="45" applyNumberFormat="1" applyFont="1" applyBorder="1" applyAlignment="1" applyProtection="1">
      <alignment horizontal="center" vertical="center" wrapText="1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27" fillId="27" borderId="0" xfId="0" applyNumberFormat="1" applyFont="1" applyFill="1" applyAlignment="1">
      <alignment horizontal="center" vertical="center"/>
    </xf>
    <xf numFmtId="166" fontId="27" fillId="27" borderId="0" xfId="0" applyNumberFormat="1" applyFont="1" applyFill="1" applyAlignment="1" applyProtection="1">
      <alignment horizontal="center" vertical="center"/>
      <protection locked="0"/>
    </xf>
    <xf numFmtId="164" fontId="27" fillId="27" borderId="0" xfId="45" applyNumberFormat="1" applyFont="1" applyFill="1" applyAlignment="1" applyProtection="1">
      <alignment vertical="center"/>
      <protection hidden="1"/>
    </xf>
    <xf numFmtId="0" fontId="27" fillId="27" borderId="10" xfId="45" applyFont="1" applyFill="1" applyBorder="1" applyAlignment="1" applyProtection="1">
      <alignment vertical="center" wrapText="1"/>
      <protection hidden="1"/>
    </xf>
    <xf numFmtId="166" fontId="27" fillId="27" borderId="10" xfId="20" applyNumberFormat="1" applyFont="1" applyFill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9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166" fontId="28" fillId="24" borderId="10" xfId="20" applyNumberFormat="1" applyFont="1" applyFill="1" applyBorder="1" applyAlignment="1">
      <alignment horizontal="center" vertical="center"/>
    </xf>
    <xf numFmtId="166" fontId="27" fillId="24" borderId="10" xfId="45" applyNumberFormat="1" applyFont="1" applyFill="1" applyBorder="1" applyAlignment="1">
      <alignment horizontal="center" vertical="center" wrapText="1"/>
    </xf>
    <xf numFmtId="166" fontId="31" fillId="24" borderId="10" xfId="45" applyNumberFormat="1" applyFont="1" applyFill="1" applyBorder="1" applyAlignment="1">
      <alignment horizontal="center" vertical="center"/>
    </xf>
    <xf numFmtId="164" fontId="60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QA6ADEANgAgAEEATQAAAAAAAAAAAAAAAAAAAAAAAAAAAAAAAAAAAAAAAAAAAAAAAAAAAAAAAAAAAAAAAAAAAAAAAAAAAAAAAAAAAAAAAAAAAAAAAAAAAAAAAAAAAAAAAAAAAAAAAADoBwUAAQAGAAsAE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NzE2MzZaMCMGCSqGSIb3DQEJBDEWBBRnBvzZY0ga17rc7nJeTtLBG1xU1DArBgsqhkiG9w0BCRACDDEcMBowGDAWBBRE5xMFRVajmd/v2Zzf5CvSbEm8HjANBgkqhkiG9w0BAQEFAASCAQBm9F8TfFBNDXt9WH1c4FXnqhCOTGWDlORqc3V/w0NOjEtKtZfOPPUDGu4pAn+yzqTrYFHUioHF4roNlGWZjWZasW0JaU+Vy0gAVmJyO6+XTpOiBrWusinLrELdjeU0/rSRTpMhgkzLQQKXgBii2pCHUbcTrJZP5JhN1yVzSox/qac9gkKJk4VNECXGVQPdhgkHzO9WyH8RHM4Dxr1dm7AOg2wVejrgEAhDK6+c38IX9ac5CHKbgGcOkuTVMIDhJOdlcI/56LD4HxDfROMYnGEvS8YCHU40v0bnkb7PqTo1KReIAu0BvVzZpHhz3q2QEzKp6g+ytiglPixHqi2lemh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QA6ADEANgAgAEEATQAAAAAAAAAAAAAAAAAAAAAAAAAAAAAAAAAAAAAAAAAAAAAAAAAAAAAAAAAAAAAAAAAAAAAAAAAAAAAAAAAAAAAAAAAAAAAAAAAAAAAAAAAAAAAAAAAAAAAAAADoBwUAAQAGAAsAEA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NzE2MzFaMCMGCSqGSIb3DQEJBDEWBBRPPCYGstpqXWnY/qmeqLBCEFupaTArBgsqhkiG9w0BCRACDDEcMBowGDAWBBRE5xMFRVajmd/v2Zzf5CvSbEm8HjANBgkqhkiG9w0BAQEFAASCAQChH3Ktlgi5XTVgDUwlhmuhV18j5cBiunpOrCBRp7Cl0K5F6wFEh2wmGhDcNrFwTVFotcePQTy8C4bsA3YSQkZv3JOliL9Ty4unuz5I+hflgem5HJdZBgnehp+qewZJ35O79U8URqlzImplIZ5whsOaDXMHfoeCpYpDi2kXCAfC6XpnSLx2WUKnxoWmpswNmdoPTLcgqC0P+uCwj3elybrFXiyhNpJZ/0z+qZC0gmggQYRIB9S23k6V/vhlW3LC1UR6cjmlDaxxRnMj4iLXB7e2s0mgWy/VkcxBxcKgpI2xSwVWh6WthiL6hnvSKk/Y4Qt8YtMyDmtvntyDTONJBJR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6A6C63EA-9ABC-7879-0C4E-257D6A6481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3</xdr:col>
          <xdr:colOff>1520825</xdr:colOff>
          <xdr:row>90</xdr:row>
          <xdr:rowOff>1270000</xdr:rowOff>
        </xdr:to>
        <xdr:sp macro="" textlink="">
          <xdr:nvSpPr>
            <xdr:cNvPr id="3074" name="ArGrDigsig1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950E887D-DA87-C01A-0787-FE38963036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75"/>
  <sheetViews>
    <sheetView tabSelected="1" view="pageBreakPreview" topLeftCell="A58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3.7109375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6">
        <v>9</v>
      </c>
      <c r="F1" s="36"/>
    </row>
    <row r="2" spans="1:15" s="6" customFormat="1">
      <c r="C2" s="36"/>
      <c r="D2" s="513" t="s">
        <v>37</v>
      </c>
      <c r="E2" s="513"/>
      <c r="F2" s="36"/>
    </row>
    <row r="3" spans="1:15" s="6" customFormat="1">
      <c r="C3" s="36"/>
      <c r="D3" s="6" t="s">
        <v>203</v>
      </c>
      <c r="F3" s="36"/>
    </row>
    <row r="4" spans="1:15" s="38" customFormat="1" ht="24.75" customHeight="1">
      <c r="B4" s="319"/>
      <c r="C4" s="319"/>
      <c r="D4" s="513" t="s">
        <v>212</v>
      </c>
      <c r="E4" s="513"/>
    </row>
    <row r="5" spans="1:15" s="38" customFormat="1" ht="20.25" customHeight="1">
      <c r="B5" s="319"/>
      <c r="C5" s="513" t="s">
        <v>204</v>
      </c>
      <c r="D5" s="513"/>
      <c r="E5" s="513"/>
    </row>
    <row r="6" spans="1:15" ht="18.75" customHeight="1">
      <c r="A6" s="514" t="s">
        <v>38</v>
      </c>
      <c r="B6" s="514"/>
      <c r="C6" s="514"/>
      <c r="D6" s="514"/>
      <c r="E6" s="514"/>
      <c r="F6" s="39"/>
    </row>
    <row r="7" spans="1:15" ht="42" customHeight="1">
      <c r="A7" s="511" t="s">
        <v>307</v>
      </c>
      <c r="B7" s="511"/>
      <c r="C7" s="511"/>
      <c r="D7" s="511"/>
      <c r="E7" s="511"/>
      <c r="F7" s="61"/>
    </row>
    <row r="8" spans="1:15" ht="21.75" customHeight="1">
      <c r="A8" s="512" t="s">
        <v>214</v>
      </c>
      <c r="B8" s="512"/>
      <c r="C8" s="512"/>
      <c r="D8" s="512"/>
      <c r="E8" s="512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2"/>
      <c r="K9" s="2"/>
    </row>
    <row r="10" spans="1:15" ht="20.25">
      <c r="A10" s="44" t="s">
        <v>7</v>
      </c>
      <c r="B10" s="45" t="s">
        <v>118</v>
      </c>
      <c r="C10" s="46"/>
      <c r="D10" s="47"/>
      <c r="E10" s="303"/>
      <c r="F10" s="458"/>
      <c r="G10" s="459"/>
      <c r="H10" s="458"/>
    </row>
    <row r="11" spans="1:15" ht="22.15" customHeight="1">
      <c r="A11" s="97">
        <v>1</v>
      </c>
      <c r="B11" s="20" t="s">
        <v>112</v>
      </c>
      <c r="C11" s="48"/>
      <c r="D11" s="197">
        <v>83957.1</v>
      </c>
      <c r="E11" s="304"/>
      <c r="F11" s="52"/>
    </row>
    <row r="12" spans="1:15" ht="18" hidden="1" customHeight="1">
      <c r="A12" s="97">
        <v>2</v>
      </c>
      <c r="B12" s="245" t="s">
        <v>215</v>
      </c>
      <c r="C12" s="48"/>
      <c r="D12" s="199">
        <f>+Ashkhatavardz!J7</f>
        <v>0</v>
      </c>
      <c r="E12" s="304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7"/>
      <c r="E13" s="304"/>
      <c r="F13" s="235" t="s">
        <v>176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>
      <c r="A14" s="97">
        <v>2</v>
      </c>
      <c r="B14" s="20" t="s">
        <v>59</v>
      </c>
      <c r="C14" s="49"/>
      <c r="D14" s="197">
        <f>+'Komunal '!M28</f>
        <v>150</v>
      </c>
      <c r="E14" s="304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3</v>
      </c>
      <c r="B15" s="20" t="s">
        <v>9</v>
      </c>
      <c r="C15" s="49"/>
      <c r="D15" s="197"/>
      <c r="E15" s="304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>
      <c r="A16" s="97">
        <v>3</v>
      </c>
      <c r="B16" s="20" t="s">
        <v>68</v>
      </c>
      <c r="C16" s="49"/>
      <c r="D16" s="197">
        <v>700</v>
      </c>
      <c r="E16" s="304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f t="shared" ref="A17" si="0">+A16+1</f>
        <v>4</v>
      </c>
      <c r="B17" s="20" t="s">
        <v>116</v>
      </c>
      <c r="C17" s="49"/>
      <c r="D17" s="197">
        <f>+D18+D19</f>
        <v>3701.6</v>
      </c>
      <c r="E17" s="304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f>+A17+0.1</f>
        <v>4.0999999999999996</v>
      </c>
      <c r="B18" s="18" t="s">
        <v>69</v>
      </c>
      <c r="C18" s="49"/>
      <c r="D18" s="198">
        <f>+D64</f>
        <v>3701.6</v>
      </c>
      <c r="E18" s="305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f>+A18+0.1</f>
        <v>4.1999999999999993</v>
      </c>
      <c r="B19" s="18" t="s">
        <v>70</v>
      </c>
      <c r="C19" s="49"/>
      <c r="D19" s="494"/>
      <c r="E19" s="306"/>
      <c r="F19" s="54" t="s">
        <v>178</v>
      </c>
      <c r="G19" s="2"/>
      <c r="H19" s="2"/>
      <c r="I19" s="237"/>
      <c r="J19" s="2"/>
      <c r="K19" s="2"/>
      <c r="L19" s="2"/>
      <c r="M19" s="2"/>
      <c r="N19" s="2"/>
      <c r="O19" s="2"/>
    </row>
    <row r="20" spans="1:25" s="3" customFormat="1" hidden="1">
      <c r="A20" s="97">
        <f>+A17+1</f>
        <v>5</v>
      </c>
      <c r="B20" s="20" t="s">
        <v>10</v>
      </c>
      <c r="C20" s="49"/>
      <c r="D20" s="197"/>
      <c r="E20" s="304"/>
      <c r="F20" s="235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>
      <c r="A21" s="97">
        <v>5</v>
      </c>
      <c r="B21" s="20" t="s">
        <v>259</v>
      </c>
      <c r="C21" s="49"/>
      <c r="D21" s="199">
        <f>+'Komunal '!N20</f>
        <v>7</v>
      </c>
      <c r="E21" s="304"/>
      <c r="F21" s="235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 t="shared" ref="A22:A23" si="1">+A21+1</f>
        <v>6</v>
      </c>
      <c r="B22" s="20" t="s">
        <v>270</v>
      </c>
      <c r="C22" s="49"/>
      <c r="D22" s="199"/>
      <c r="E22" s="304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 t="shared" si="1"/>
        <v>7</v>
      </c>
      <c r="B23" s="19" t="s">
        <v>206</v>
      </c>
      <c r="C23" s="243"/>
      <c r="D23" s="197"/>
      <c r="E23" s="304"/>
      <c r="F23" s="301"/>
    </row>
    <row r="24" spans="1:25" s="2" customFormat="1" hidden="1">
      <c r="A24" s="97"/>
      <c r="B24" s="19"/>
      <c r="C24" s="243"/>
      <c r="D24" s="197"/>
      <c r="E24" s="304"/>
      <c r="F24" s="2" t="s">
        <v>249</v>
      </c>
    </row>
    <row r="25" spans="1:25" ht="21" customHeight="1">
      <c r="A25" s="44"/>
      <c r="B25" s="15" t="s">
        <v>25</v>
      </c>
      <c r="C25" s="46"/>
      <c r="D25" s="228">
        <f>SUM(D11:D17,D20:D24)</f>
        <v>88515.700000000012</v>
      </c>
      <c r="E25" s="307"/>
    </row>
    <row r="26" spans="1:25" ht="16.5" customHeight="1">
      <c r="A26" s="37"/>
      <c r="B26" s="44"/>
      <c r="C26" s="48"/>
      <c r="D26" s="199"/>
      <c r="E26" s="199"/>
    </row>
    <row r="27" spans="1:25" ht="21" customHeight="1">
      <c r="A27" s="44" t="s">
        <v>11</v>
      </c>
      <c r="B27" s="50" t="s">
        <v>119</v>
      </c>
      <c r="C27" s="47"/>
      <c r="D27" s="229"/>
      <c r="E27" s="229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179</v>
      </c>
      <c r="C28" s="49"/>
      <c r="D28" s="199">
        <f>+Ashkhatavardz!M9-'Dramakan hosqer'!F80</f>
        <v>77632.7</v>
      </c>
      <c r="E28" s="304"/>
      <c r="F28" s="235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f t="shared" ref="A29:A30" si="2">+A28+0.1</f>
        <v>1.1000000000000001</v>
      </c>
      <c r="B29" s="496" t="s">
        <v>272</v>
      </c>
      <c r="C29" s="49"/>
      <c r="D29" s="495"/>
      <c r="E29" s="305"/>
      <c r="F29" s="222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f t="shared" si="2"/>
        <v>1.2000000000000002</v>
      </c>
      <c r="B30" s="134" t="s">
        <v>217</v>
      </c>
      <c r="C30" s="49"/>
      <c r="D30" s="198">
        <f>+Ashkhatavardz!L7</f>
        <v>0</v>
      </c>
      <c r="E30" s="306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hidden="1" customHeight="1">
      <c r="A31" s="96">
        <f>+A30+0.1</f>
        <v>1.3000000000000003</v>
      </c>
      <c r="B31" s="134" t="s">
        <v>218</v>
      </c>
      <c r="C31" s="49"/>
      <c r="D31" s="198">
        <f>+Ashkhatavardz!J7</f>
        <v>0</v>
      </c>
      <c r="E31" s="30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>
      <c r="A32" s="97">
        <f>+A28+1</f>
        <v>2</v>
      </c>
      <c r="B32" s="20" t="s">
        <v>13</v>
      </c>
      <c r="C32" s="49"/>
      <c r="D32" s="197">
        <f>+'Komunal '!F20</f>
        <v>2726.6</v>
      </c>
      <c r="E32" s="304"/>
      <c r="F32" s="235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f>+A32+1</f>
        <v>3</v>
      </c>
      <c r="B33" s="20" t="s">
        <v>12</v>
      </c>
      <c r="C33" s="49"/>
      <c r="D33" s="197">
        <f>+'Komunal '!J20</f>
        <v>1314.5</v>
      </c>
      <c r="E33" s="304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 t="shared" ref="A34:A37" si="3">+A33+1</f>
        <v>4</v>
      </c>
      <c r="B34" s="20" t="s">
        <v>14</v>
      </c>
      <c r="C34" s="49"/>
      <c r="D34" s="197">
        <f>+'Komunal '!O20</f>
        <v>262.60000000000002</v>
      </c>
      <c r="E34" s="304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si="3"/>
        <v>5</v>
      </c>
      <c r="B35" s="20" t="s">
        <v>15</v>
      </c>
      <c r="C35" s="49"/>
      <c r="D35" s="197">
        <v>93.2</v>
      </c>
      <c r="E35" s="304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si="3"/>
        <v>6</v>
      </c>
      <c r="B36" s="20" t="s">
        <v>16</v>
      </c>
      <c r="C36" s="49"/>
      <c r="D36" s="197">
        <v>60</v>
      </c>
      <c r="E36" s="304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f t="shared" si="3"/>
        <v>7</v>
      </c>
      <c r="B37" s="20" t="s">
        <v>246</v>
      </c>
      <c r="C37" s="49"/>
      <c r="D37" s="197">
        <f>SUM(D38:D40)</f>
        <v>211.20000000000002</v>
      </c>
      <c r="E37" s="304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96">
        <f t="shared" ref="A38:A39" si="4">+A37+0.1</f>
        <v>7.1</v>
      </c>
      <c r="B38" s="18" t="s">
        <v>17</v>
      </c>
      <c r="C38" s="49"/>
      <c r="D38" s="198">
        <v>80.400000000000006</v>
      </c>
      <c r="E38" s="306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 hidden="1">
      <c r="A39" s="96">
        <f t="shared" si="4"/>
        <v>7.1999999999999993</v>
      </c>
      <c r="B39" s="18" t="s">
        <v>18</v>
      </c>
      <c r="C39" s="49"/>
      <c r="D39" s="198"/>
      <c r="E39" s="306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>+A38+0.1</f>
        <v>7.1999999999999993</v>
      </c>
      <c r="B40" s="18" t="s">
        <v>19</v>
      </c>
      <c r="C40" s="49"/>
      <c r="D40" s="198">
        <v>130.80000000000001</v>
      </c>
      <c r="E40" s="306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idden="1">
      <c r="A41" s="97">
        <f>+A37+1</f>
        <v>8</v>
      </c>
      <c r="B41" s="20" t="s">
        <v>20</v>
      </c>
      <c r="C41" s="49"/>
      <c r="D41" s="197"/>
      <c r="E41" s="304"/>
      <c r="F41" s="235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v>8</v>
      </c>
      <c r="B42" s="20" t="s">
        <v>26</v>
      </c>
      <c r="C42" s="49"/>
      <c r="D42" s="197">
        <v>550</v>
      </c>
      <c r="E42" s="304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9</v>
      </c>
      <c r="B43" s="20" t="s">
        <v>21</v>
      </c>
      <c r="C43" s="49"/>
      <c r="D43" s="197">
        <v>200</v>
      </c>
      <c r="E43" s="304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v>10</v>
      </c>
      <c r="B44" s="20" t="s">
        <v>71</v>
      </c>
      <c r="C44" s="49"/>
      <c r="D44" s="197">
        <v>200</v>
      </c>
      <c r="E44" s="304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ref="A45:A62" si="5">+A44+1</f>
        <v>11</v>
      </c>
      <c r="B45" s="20" t="s">
        <v>45</v>
      </c>
      <c r="C45" s="49"/>
      <c r="D45" s="197"/>
      <c r="E45" s="304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v>11</v>
      </c>
      <c r="B46" s="20" t="s">
        <v>113</v>
      </c>
      <c r="C46" s="49"/>
      <c r="D46" s="197">
        <v>150</v>
      </c>
      <c r="E46" s="304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97">
        <f t="shared" si="5"/>
        <v>12</v>
      </c>
      <c r="B47" s="20" t="s">
        <v>114</v>
      </c>
      <c r="C47" s="49"/>
      <c r="D47" s="197">
        <v>100</v>
      </c>
      <c r="E47" s="304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5"/>
        <v>13</v>
      </c>
      <c r="B48" s="20" t="s">
        <v>22</v>
      </c>
      <c r="C48" s="49"/>
      <c r="D48" s="197"/>
      <c r="E48" s="304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13</v>
      </c>
      <c r="B49" s="20" t="s">
        <v>23</v>
      </c>
      <c r="C49" s="49"/>
      <c r="D49" s="197">
        <v>196.3</v>
      </c>
      <c r="E49" s="304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5"/>
        <v>14</v>
      </c>
      <c r="B50" s="20" t="s">
        <v>63</v>
      </c>
      <c r="C50" s="49"/>
      <c r="D50" s="197"/>
      <c r="E50" s="304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97">
        <v>14</v>
      </c>
      <c r="B51" s="20" t="s">
        <v>50</v>
      </c>
      <c r="C51" s="49"/>
      <c r="D51" s="197">
        <f>+'Komunal '!M28</f>
        <v>150</v>
      </c>
      <c r="E51" s="304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5"/>
        <v>15</v>
      </c>
      <c r="B52" s="20" t="s">
        <v>42</v>
      </c>
      <c r="C52" s="49"/>
      <c r="D52" s="197"/>
      <c r="E52" s="304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15</v>
      </c>
      <c r="B53" s="20" t="s">
        <v>72</v>
      </c>
      <c r="C53" s="49"/>
      <c r="D53" s="197">
        <v>12</v>
      </c>
      <c r="E53" s="304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5"/>
        <v>16</v>
      </c>
      <c r="B54" s="20" t="s">
        <v>73</v>
      </c>
      <c r="C54" s="49"/>
      <c r="D54" s="197">
        <v>117</v>
      </c>
      <c r="E54" s="304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5"/>
        <v>17</v>
      </c>
      <c r="B55" s="20" t="s">
        <v>43</v>
      </c>
      <c r="C55" s="49"/>
      <c r="D55" s="197">
        <v>3</v>
      </c>
      <c r="E55" s="304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5"/>
        <v>18</v>
      </c>
      <c r="B56" s="20" t="s">
        <v>115</v>
      </c>
      <c r="C56" s="49"/>
      <c r="D56" s="197"/>
      <c r="E56" s="304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5"/>
        <v>19</v>
      </c>
      <c r="B57" s="20" t="s">
        <v>44</v>
      </c>
      <c r="C57" s="49"/>
      <c r="D57" s="197"/>
      <c r="E57" s="304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97">
        <v>18</v>
      </c>
      <c r="B58" s="20" t="s">
        <v>60</v>
      </c>
      <c r="C58" s="49"/>
      <c r="D58" s="197">
        <v>50</v>
      </c>
      <c r="E58" s="304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97">
        <f t="shared" si="5"/>
        <v>19</v>
      </c>
      <c r="B59" s="20" t="s">
        <v>271</v>
      </c>
      <c r="C59" s="49"/>
      <c r="D59" s="197">
        <v>700</v>
      </c>
      <c r="E59" s="304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5"/>
        <v>20</v>
      </c>
      <c r="B60" s="19" t="s">
        <v>250</v>
      </c>
      <c r="C60" s="49"/>
      <c r="D60" s="197"/>
      <c r="E60" s="304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 hidden="1">
      <c r="A61" s="97">
        <f t="shared" si="5"/>
        <v>21</v>
      </c>
      <c r="B61" s="19"/>
      <c r="C61" s="243"/>
      <c r="D61" s="197"/>
      <c r="E61" s="304"/>
      <c r="F61" s="301" t="s">
        <v>245</v>
      </c>
    </row>
    <row r="62" spans="1:15" s="2" customFormat="1" hidden="1">
      <c r="A62" s="97">
        <f t="shared" si="5"/>
        <v>22</v>
      </c>
      <c r="B62" s="19"/>
      <c r="C62" s="243"/>
      <c r="D62" s="197"/>
      <c r="E62" s="304"/>
      <c r="F62" s="301"/>
    </row>
    <row r="63" spans="1:15" s="3" customFormat="1">
      <c r="A63" s="97">
        <v>20</v>
      </c>
      <c r="B63" s="20" t="s">
        <v>24</v>
      </c>
      <c r="C63" s="49"/>
      <c r="D63" s="197">
        <v>3786.6</v>
      </c>
      <c r="E63" s="304"/>
      <c r="F63" s="235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3.5">
      <c r="A64" s="96">
        <f>+A63+0.1</f>
        <v>20.100000000000001</v>
      </c>
      <c r="B64" s="1" t="s">
        <v>74</v>
      </c>
      <c r="C64" s="49"/>
      <c r="D64" s="198">
        <f>3786.6-85</f>
        <v>3701.6</v>
      </c>
      <c r="E64" s="306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7">
        <f>+A63+1</f>
        <v>21</v>
      </c>
      <c r="B65" s="20" t="s">
        <v>75</v>
      </c>
      <c r="C65" s="49"/>
      <c r="D65" s="197"/>
      <c r="E65" s="304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idden="1">
      <c r="A66" s="97">
        <v>21</v>
      </c>
      <c r="B66" s="20" t="s">
        <v>64</v>
      </c>
      <c r="C66" s="49"/>
      <c r="D66" s="97"/>
      <c r="E66" s="304"/>
      <c r="F66" s="235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1"/>
      <c r="B67" s="52" t="s">
        <v>27</v>
      </c>
      <c r="C67" s="46"/>
      <c r="D67" s="225">
        <f>SUM(D28,D32:D37,D41:D63,D65:D66)</f>
        <v>88515.700000000012</v>
      </c>
      <c r="E67" s="308"/>
      <c r="F67" s="225">
        <f>+D25-D67</f>
        <v>0</v>
      </c>
    </row>
    <row r="68" spans="1:16" ht="12.75" customHeight="1">
      <c r="B68" s="53"/>
      <c r="C68" s="8"/>
    </row>
    <row r="69" spans="1:16" s="6" customFormat="1" ht="17.25" hidden="1" customHeight="1">
      <c r="B69" s="420" t="s">
        <v>2</v>
      </c>
      <c r="C69" s="65"/>
      <c r="D69" s="309" t="s">
        <v>282</v>
      </c>
    </row>
    <row r="70" spans="1:16" s="6" customFormat="1" ht="10.5" hidden="1" customHeight="1">
      <c r="B70" s="421"/>
      <c r="D70" s="422" t="s">
        <v>90</v>
      </c>
      <c r="E70" s="423"/>
    </row>
    <row r="71" spans="1:16" s="6" customFormat="1" ht="16.5" hidden="1" customHeight="1">
      <c r="B71" s="420" t="s">
        <v>6</v>
      </c>
      <c r="C71" s="65"/>
      <c r="D71" s="309" t="s">
        <v>283</v>
      </c>
    </row>
    <row r="72" spans="1:16" s="6" customFormat="1" ht="11.25" hidden="1" customHeight="1">
      <c r="D72" s="422" t="s">
        <v>90</v>
      </c>
      <c r="E72" s="423"/>
    </row>
    <row r="73" spans="1:16" s="6" customFormat="1" ht="9.75" hidden="1" customHeight="1">
      <c r="B73" s="78" t="s">
        <v>168</v>
      </c>
      <c r="D73" s="38"/>
      <c r="E73" s="38"/>
    </row>
    <row r="74" spans="1:16" s="424" customFormat="1" ht="107.25" customHeight="1">
      <c r="B74" s="425" t="s">
        <v>195</v>
      </c>
      <c r="C74" s="419"/>
      <c r="D74" s="426" t="s">
        <v>211</v>
      </c>
      <c r="E74" s="427"/>
    </row>
    <row r="75" spans="1:16" ht="40.5" customHeight="1">
      <c r="B75" s="208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6"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O113"/>
  <sheetViews>
    <sheetView view="pageBreakPreview" topLeftCell="A51" zoomScaleSheetLayoutView="10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55.5703125" style="278" customWidth="1"/>
    <col min="3" max="3" width="15.28515625" style="71" customWidth="1"/>
    <col min="4" max="4" width="23.28515625" style="71" customWidth="1"/>
    <col min="5" max="5" width="15.28515625" style="71" customWidth="1"/>
    <col min="6" max="6" width="27.5703125" style="71" customWidth="1"/>
    <col min="7" max="7" width="3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0"/>
      <c r="B1" s="321"/>
      <c r="C1" s="318"/>
      <c r="D1" s="318"/>
      <c r="E1" s="318"/>
      <c r="F1" s="242" t="s">
        <v>167</v>
      </c>
      <c r="G1" s="317">
        <f>+'Ekamut-caxs'!E1+1</f>
        <v>10</v>
      </c>
      <c r="H1" s="93"/>
      <c r="L1" s="38"/>
    </row>
    <row r="2" spans="1:15" s="65" customFormat="1" ht="17.25">
      <c r="A2" s="320"/>
      <c r="B2" s="322"/>
      <c r="C2" s="320"/>
      <c r="D2" s="320"/>
      <c r="E2" s="515" t="s">
        <v>213</v>
      </c>
      <c r="F2" s="515"/>
      <c r="G2" s="515"/>
      <c r="H2" s="93"/>
      <c r="L2" s="38"/>
    </row>
    <row r="3" spans="1:15" s="65" customFormat="1" ht="17.25">
      <c r="A3" s="320"/>
      <c r="B3" s="322"/>
      <c r="C3" s="320"/>
      <c r="D3" s="320"/>
      <c r="E3" s="515" t="s">
        <v>203</v>
      </c>
      <c r="F3" s="515"/>
      <c r="G3" s="515"/>
      <c r="H3" s="93"/>
      <c r="L3" s="38"/>
    </row>
    <row r="4" spans="1:15" s="65" customFormat="1" ht="26.25" customHeight="1">
      <c r="A4" s="320"/>
      <c r="B4" s="322"/>
      <c r="C4" s="320"/>
      <c r="D4" s="320"/>
      <c r="E4" s="522" t="str">
        <f>+'Ekamut-caxs'!D4</f>
        <v xml:space="preserve">_____. _____. 2024թ. </v>
      </c>
      <c r="F4" s="522"/>
      <c r="G4" s="522"/>
      <c r="H4" s="93"/>
      <c r="L4" s="38"/>
    </row>
    <row r="5" spans="1:15" s="65" customFormat="1" ht="24.75" customHeight="1">
      <c r="A5" s="320"/>
      <c r="B5" s="322"/>
      <c r="C5" s="320"/>
      <c r="D5" s="320"/>
      <c r="E5" s="522" t="str">
        <f>+'Ekamut-caxs'!C5</f>
        <v xml:space="preserve">հ. __________- Ա որոշմամբ </v>
      </c>
      <c r="F5" s="522"/>
      <c r="G5" s="522"/>
      <c r="H5" s="93"/>
      <c r="L5" s="38"/>
    </row>
    <row r="6" spans="1:15" s="64" customFormat="1" ht="18" customHeight="1">
      <c r="A6" s="519" t="s">
        <v>38</v>
      </c>
      <c r="B6" s="519"/>
      <c r="C6" s="519"/>
      <c r="D6" s="519"/>
      <c r="E6" s="519"/>
      <c r="F6" s="519"/>
      <c r="G6" s="294"/>
      <c r="H6" s="93"/>
      <c r="I6" s="65"/>
      <c r="J6" s="65"/>
      <c r="K6" s="65"/>
      <c r="L6" s="38"/>
      <c r="M6" s="65"/>
      <c r="N6" s="65"/>
      <c r="O6" s="65"/>
    </row>
    <row r="7" spans="1:15" s="7" customFormat="1" ht="27" customHeight="1">
      <c r="A7" s="511" t="str">
        <f>+'Ekamut-caxs'!A7:D7</f>
        <v>«Երևանի Արաբկիրի համալիր մարզաձևերի մանկապատանեկան մարզադպրոց» ՀՈԱԿ-ի</v>
      </c>
      <c r="B7" s="511"/>
      <c r="C7" s="511"/>
      <c r="D7" s="511"/>
      <c r="E7" s="511"/>
      <c r="F7" s="511"/>
      <c r="G7" s="290"/>
      <c r="H7" s="299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2" t="s">
        <v>216</v>
      </c>
      <c r="B8" s="512"/>
      <c r="C8" s="512"/>
      <c r="D8" s="512"/>
      <c r="E8" s="512"/>
      <c r="F8" s="512"/>
      <c r="G8" s="291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68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69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 customHeight="1">
      <c r="A11" s="259" t="s">
        <v>3</v>
      </c>
      <c r="B11" s="270" t="s">
        <v>28</v>
      </c>
      <c r="C11" s="77" t="s">
        <v>184</v>
      </c>
      <c r="D11" s="77" t="s">
        <v>185</v>
      </c>
      <c r="E11" s="77" t="s">
        <v>186</v>
      </c>
      <c r="F11" s="77" t="s">
        <v>40</v>
      </c>
      <c r="G11" s="310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38.25" customHeight="1">
      <c r="A12" s="11" t="s">
        <v>7</v>
      </c>
      <c r="B12" s="12" t="s">
        <v>29</v>
      </c>
      <c r="C12" s="213">
        <f>+F12</f>
        <v>824.29999999998836</v>
      </c>
      <c r="D12" s="213">
        <f>+F12</f>
        <v>824.29999999998836</v>
      </c>
      <c r="E12" s="213">
        <f>+F12</f>
        <v>824.29999999998836</v>
      </c>
      <c r="F12" s="213">
        <f>+'Dramakani hamematakan'!D6</f>
        <v>824.29999999998836</v>
      </c>
      <c r="G12" s="311"/>
      <c r="H12" s="260"/>
      <c r="I12" s="505"/>
      <c r="J12" s="505"/>
      <c r="K12" s="505"/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>SUM(C14:C23)</f>
        <v>17003.900000000001</v>
      </c>
      <c r="D13" s="213">
        <f>SUM(D14:D23)</f>
        <v>38205.699999999997</v>
      </c>
      <c r="E13" s="213">
        <f>SUM(E14:E23)</f>
        <v>59407.5</v>
      </c>
      <c r="F13" s="213">
        <f>SUM(F14:F23)</f>
        <v>84807.1</v>
      </c>
      <c r="G13" s="312"/>
      <c r="H13" s="93"/>
      <c r="I13" s="505"/>
      <c r="J13" s="505"/>
      <c r="K13" s="505"/>
      <c r="L13" s="38"/>
      <c r="M13" s="65"/>
      <c r="N13" s="65"/>
      <c r="O13" s="65"/>
    </row>
    <row r="14" spans="1:15" s="64" customFormat="1" ht="17.25">
      <c r="A14" s="57">
        <v>1</v>
      </c>
      <c r="B14" s="271" t="str">
        <f>+'Ekamut-caxs'!B11</f>
        <v>Սուբսիդիայից</v>
      </c>
      <c r="C14" s="262">
        <v>16791.400000000001</v>
      </c>
      <c r="D14" s="262">
        <v>37780.699999999997</v>
      </c>
      <c r="E14" s="262">
        <v>58770</v>
      </c>
      <c r="F14" s="211">
        <f>+'Ekamut-caxs'!D11</f>
        <v>83957.1</v>
      </c>
      <c r="G14" s="313"/>
      <c r="H14" s="93"/>
      <c r="I14" s="505"/>
      <c r="J14" s="505"/>
      <c r="K14" s="505"/>
      <c r="L14" s="38"/>
      <c r="M14" s="65"/>
      <c r="N14" s="65"/>
      <c r="O14" s="65"/>
    </row>
    <row r="15" spans="1:15" s="64" customFormat="1" ht="17.25" hidden="1">
      <c r="A15" s="57">
        <f>+A14+1</f>
        <v>2</v>
      </c>
      <c r="B15" s="246" t="str">
        <f>+'Ekamut-caxs'!B12</f>
        <v>Կամավոր ատեստավորման գծով</v>
      </c>
      <c r="C15" s="210"/>
      <c r="D15" s="210"/>
      <c r="E15" s="210"/>
      <c r="F15" s="211">
        <f>+'Ekamut-caxs'!D12</f>
        <v>0</v>
      </c>
      <c r="G15" s="313"/>
      <c r="H15" s="260"/>
      <c r="I15" s="505"/>
      <c r="J15" s="505"/>
      <c r="K15" s="505"/>
      <c r="L15" s="38"/>
      <c r="M15" s="65"/>
      <c r="N15" s="65"/>
      <c r="O15" s="65"/>
    </row>
    <row r="16" spans="1:15" s="64" customFormat="1" ht="17.25" hidden="1">
      <c r="A16" s="57">
        <f t="shared" ref="A16:A23" si="0">+A15+1</f>
        <v>3</v>
      </c>
      <c r="B16" s="219" t="str">
        <f>+'Ekamut-caxs'!B13</f>
        <v xml:space="preserve">Վճարովի ծառայություններից </v>
      </c>
      <c r="C16" s="262"/>
      <c r="D16" s="262"/>
      <c r="E16" s="262"/>
      <c r="F16" s="211">
        <f>+'Ekamut-caxs'!D13</f>
        <v>0</v>
      </c>
      <c r="G16" s="313"/>
      <c r="H16" s="260"/>
      <c r="I16" s="505"/>
      <c r="J16" s="505"/>
      <c r="K16" s="505"/>
      <c r="L16" s="38"/>
      <c r="M16" s="65"/>
      <c r="N16" s="65"/>
      <c r="O16" s="65"/>
    </row>
    <row r="17" spans="1:15" s="64" customFormat="1" ht="17.25">
      <c r="A17" s="57">
        <v>2</v>
      </c>
      <c r="B17" s="219" t="str">
        <f>+'Ekamut-caxs'!B14</f>
        <v>Սպասարկման և կոմունալ համավճարներից</v>
      </c>
      <c r="C17" s="262">
        <v>37.5</v>
      </c>
      <c r="D17" s="262">
        <f>37.5*2</f>
        <v>75</v>
      </c>
      <c r="E17" s="262">
        <f>37.5*3</f>
        <v>112.5</v>
      </c>
      <c r="F17" s="211">
        <f>+'Ekamut-caxs'!D14</f>
        <v>150</v>
      </c>
      <c r="G17" s="314"/>
      <c r="H17" s="506"/>
      <c r="I17" s="505"/>
      <c r="J17" s="505"/>
      <c r="K17" s="505"/>
      <c r="L17" s="38"/>
      <c r="M17" s="65"/>
      <c r="N17" s="65"/>
      <c r="O17" s="65"/>
    </row>
    <row r="18" spans="1:15" s="64" customFormat="1" ht="17.25" hidden="1">
      <c r="A18" s="57">
        <f t="shared" si="0"/>
        <v>3</v>
      </c>
      <c r="B18" s="219" t="str">
        <f>+'Ekamut-caxs'!B15</f>
        <v>Ֆինանսական օգնությունից</v>
      </c>
      <c r="C18" s="262"/>
      <c r="D18" s="262"/>
      <c r="E18" s="262"/>
      <c r="F18" s="211">
        <f>+'Ekamut-caxs'!D15</f>
        <v>0</v>
      </c>
      <c r="G18" s="313"/>
      <c r="H18" s="506"/>
      <c r="I18" s="505"/>
      <c r="J18" s="505"/>
      <c r="K18" s="505"/>
      <c r="L18" s="38"/>
      <c r="M18" s="65"/>
      <c r="N18" s="65"/>
      <c r="O18" s="65"/>
    </row>
    <row r="19" spans="1:15" s="64" customFormat="1" ht="17.25">
      <c r="A19" s="57">
        <v>3</v>
      </c>
      <c r="B19" s="219" t="str">
        <f>+'Ekamut-caxs'!B16</f>
        <v>Չփոխանակվող գործարքներից (դրամաշնորհից)</v>
      </c>
      <c r="C19" s="262">
        <v>175</v>
      </c>
      <c r="D19" s="262">
        <f>175+C19</f>
        <v>350</v>
      </c>
      <c r="E19" s="262">
        <f>175*3</f>
        <v>525</v>
      </c>
      <c r="F19" s="210">
        <f>+'Ekamut-caxs'!D16</f>
        <v>700</v>
      </c>
      <c r="G19" s="314"/>
      <c r="H19" s="507"/>
      <c r="I19" s="505"/>
      <c r="J19" s="505"/>
      <c r="K19" s="505"/>
      <c r="L19" s="38"/>
      <c r="M19" s="65"/>
      <c r="N19" s="65"/>
      <c r="O19" s="65"/>
    </row>
    <row r="20" spans="1:15" s="64" customFormat="1" ht="17.25" hidden="1">
      <c r="A20" s="57">
        <f t="shared" si="0"/>
        <v>4</v>
      </c>
      <c r="B20" s="271" t="s">
        <v>30</v>
      </c>
      <c r="C20" s="262"/>
      <c r="D20" s="262"/>
      <c r="E20" s="262"/>
      <c r="F20" s="210"/>
      <c r="G20" s="314"/>
      <c r="H20" s="507"/>
      <c r="I20" s="505"/>
      <c r="J20" s="505"/>
      <c r="K20" s="505"/>
      <c r="L20" s="38"/>
      <c r="M20" s="65"/>
      <c r="N20" s="65"/>
      <c r="O20" s="65"/>
    </row>
    <row r="21" spans="1:15" s="64" customFormat="1" ht="17.25" hidden="1">
      <c r="A21" s="57">
        <f t="shared" si="0"/>
        <v>5</v>
      </c>
      <c r="B21" s="271" t="str">
        <f>+'Ekamut-caxs'!B20</f>
        <v>Բանկի տոկոսից</v>
      </c>
      <c r="C21" s="262"/>
      <c r="D21" s="262"/>
      <c r="E21" s="262"/>
      <c r="F21" s="211">
        <f>+'Ekamut-caxs'!D20</f>
        <v>0</v>
      </c>
      <c r="G21" s="313"/>
      <c r="H21" s="507"/>
      <c r="I21" s="505"/>
      <c r="J21" s="505"/>
      <c r="K21" s="505"/>
      <c r="L21" s="38"/>
      <c r="M21" s="65"/>
      <c r="N21" s="65"/>
      <c r="O21" s="65"/>
    </row>
    <row r="22" spans="1:15" s="65" customFormat="1" ht="17.25" hidden="1">
      <c r="A22" s="57">
        <f t="shared" si="0"/>
        <v>6</v>
      </c>
      <c r="B22" s="273" t="s">
        <v>248</v>
      </c>
      <c r="C22" s="262"/>
      <c r="D22" s="262"/>
      <c r="E22" s="262"/>
      <c r="F22" s="211">
        <f>+'Ekamut-caxs'!D23</f>
        <v>0</v>
      </c>
      <c r="G22" s="397"/>
      <c r="H22" s="516"/>
      <c r="I22" s="261"/>
      <c r="J22" s="261"/>
      <c r="K22" s="261"/>
      <c r="L22" s="38"/>
    </row>
    <row r="23" spans="1:15" s="65" customFormat="1" ht="17.25" hidden="1">
      <c r="A23" s="57">
        <f t="shared" si="0"/>
        <v>7</v>
      </c>
      <c r="B23" s="273">
        <f>+'Ekamut-caxs'!B24</f>
        <v>0</v>
      </c>
      <c r="C23" s="262"/>
      <c r="D23" s="262"/>
      <c r="E23" s="262"/>
      <c r="F23" s="211">
        <f>+'Ekamut-caxs'!D24</f>
        <v>0</v>
      </c>
      <c r="G23" s="397"/>
      <c r="H23" s="516"/>
      <c r="I23" s="261"/>
      <c r="J23" s="261"/>
      <c r="K23" s="261"/>
      <c r="L23" s="38"/>
    </row>
    <row r="24" spans="1:15" s="64" customFormat="1" ht="34.5">
      <c r="A24" s="11" t="s">
        <v>31</v>
      </c>
      <c r="B24" s="12" t="s">
        <v>79</v>
      </c>
      <c r="C24" s="213">
        <f>+C25+C66+C79</f>
        <v>15338.283333333331</v>
      </c>
      <c r="D24" s="213">
        <f>+D25+D66+D79</f>
        <v>36414.658333333326</v>
      </c>
      <c r="E24" s="213">
        <f>+E25+E66+E79</f>
        <v>57493.03333333334</v>
      </c>
      <c r="F24" s="213">
        <f>+F25+F66+F79</f>
        <v>85451.400000000009</v>
      </c>
      <c r="G24" s="312"/>
      <c r="H24" s="508"/>
      <c r="I24" s="505"/>
      <c r="J24" s="505"/>
      <c r="K24" s="505"/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3">
        <f>SUM(C26,C30:C35,C39:C61,C64:C65)</f>
        <v>15338.283333333331</v>
      </c>
      <c r="D25" s="213">
        <f>SUM(D26,D30:D35,D39:D61,D64:D65)</f>
        <v>36414.658333333326</v>
      </c>
      <c r="E25" s="213">
        <f>SUM(E26,E30:E35,E39:E61,E64:E65)</f>
        <v>57493.03333333334</v>
      </c>
      <c r="F25" s="213">
        <f>SUM(F26,F30:F35,F39:F61,F64:F65)</f>
        <v>85451.400000000009</v>
      </c>
      <c r="G25" s="312"/>
      <c r="H25" s="506"/>
      <c r="I25" s="505"/>
      <c r="J25" s="505"/>
      <c r="K25" s="505"/>
      <c r="L25" s="38"/>
      <c r="M25" s="65"/>
      <c r="N25" s="65"/>
      <c r="O25" s="65"/>
    </row>
    <row r="26" spans="1:15" s="83" customFormat="1" ht="17.25">
      <c r="A26" s="57">
        <v>1</v>
      </c>
      <c r="B26" s="240" t="str">
        <f>+'Ekamut-caxs'!B28</f>
        <v>Աշխատավարձի գծով</v>
      </c>
      <c r="C26" s="262">
        <f>F26/12*2</f>
        <v>12938.783333333333</v>
      </c>
      <c r="D26" s="262">
        <f>F26/12*5</f>
        <v>32346.958333333332</v>
      </c>
      <c r="E26" s="262">
        <f>F26/12*8</f>
        <v>51755.133333333331</v>
      </c>
      <c r="F26" s="211">
        <f>+'Ekamut-caxs'!D28</f>
        <v>77632.7</v>
      </c>
      <c r="G26" s="313"/>
      <c r="H26" s="509"/>
      <c r="I26" s="505"/>
      <c r="J26" s="505"/>
      <c r="K26" s="505"/>
      <c r="L26" s="89"/>
      <c r="M26" s="82"/>
      <c r="N26" s="82"/>
      <c r="O26" s="82"/>
    </row>
    <row r="27" spans="1:15" s="74" customFormat="1" ht="14.25" hidden="1">
      <c r="A27" s="25">
        <f>+A26+0.1</f>
        <v>1.1000000000000001</v>
      </c>
      <c r="B27" s="497" t="str">
        <f>+'Ekamut-caxs'!B29</f>
        <v>լրավճար վճարովի ծառայության գծով</v>
      </c>
      <c r="C27" s="204"/>
      <c r="D27" s="204"/>
      <c r="E27" s="204"/>
      <c r="F27" s="498">
        <f>+'Ekamut-caxs'!D29</f>
        <v>0</v>
      </c>
      <c r="G27" s="315"/>
      <c r="H27" s="508"/>
      <c r="I27" s="505"/>
      <c r="J27" s="505"/>
      <c r="K27" s="505"/>
      <c r="L27" s="325"/>
      <c r="M27" s="73"/>
      <c r="N27" s="73"/>
      <c r="O27" s="73"/>
    </row>
    <row r="28" spans="1:15" s="74" customFormat="1" ht="14.25" hidden="1">
      <c r="A28" s="25">
        <f t="shared" ref="A28:A29" si="1">+A27+0.1</f>
        <v>1.2000000000000002</v>
      </c>
      <c r="B28" s="298" t="s">
        <v>217</v>
      </c>
      <c r="C28" s="204"/>
      <c r="D28" s="204"/>
      <c r="E28" s="204"/>
      <c r="F28" s="482">
        <f>+'Ekamut-caxs'!D30</f>
        <v>0</v>
      </c>
      <c r="G28" s="315"/>
      <c r="H28" s="509"/>
      <c r="I28" s="505"/>
      <c r="J28" s="505"/>
      <c r="K28" s="505"/>
      <c r="L28" s="325"/>
      <c r="M28" s="73"/>
      <c r="N28" s="73"/>
      <c r="O28" s="73"/>
    </row>
    <row r="29" spans="1:15" s="74" customFormat="1" ht="14.25" hidden="1">
      <c r="A29" s="25">
        <f t="shared" si="1"/>
        <v>1.3000000000000003</v>
      </c>
      <c r="B29" s="298" t="s">
        <v>218</v>
      </c>
      <c r="C29" s="204"/>
      <c r="D29" s="204"/>
      <c r="E29" s="204"/>
      <c r="F29" s="482">
        <f>+'Ekamut-caxs'!D31</f>
        <v>0</v>
      </c>
      <c r="G29" s="315"/>
      <c r="H29" s="509"/>
      <c r="I29" s="505"/>
      <c r="J29" s="505"/>
      <c r="K29" s="505"/>
      <c r="L29" s="325"/>
      <c r="M29" s="73"/>
      <c r="N29" s="73"/>
      <c r="O29" s="73"/>
    </row>
    <row r="30" spans="1:15" s="85" customFormat="1" ht="17.25">
      <c r="A30" s="57">
        <f>+A26+1</f>
        <v>2</v>
      </c>
      <c r="B30" s="219" t="str">
        <f>+'Ekamut-caxs'!B32</f>
        <v>Ջեռուցման գծով</v>
      </c>
      <c r="C30" s="262">
        <f>539-68</f>
        <v>471</v>
      </c>
      <c r="D30" s="262">
        <f>C30*2</f>
        <v>942</v>
      </c>
      <c r="E30" s="262">
        <f>C30*3</f>
        <v>1413</v>
      </c>
      <c r="F30" s="211">
        <f>+'Ekamut-caxs'!D32</f>
        <v>2726.6</v>
      </c>
      <c r="G30" s="313"/>
      <c r="H30" s="510"/>
      <c r="I30" s="505"/>
      <c r="J30" s="505"/>
      <c r="K30" s="505"/>
      <c r="L30" s="326"/>
      <c r="M30" s="84"/>
      <c r="N30" s="84"/>
      <c r="O30" s="84"/>
    </row>
    <row r="31" spans="1:15" s="85" customFormat="1" ht="17.25">
      <c r="A31" s="57">
        <f>+A30+1</f>
        <v>3</v>
      </c>
      <c r="B31" s="219" t="str">
        <f>+'Ekamut-caxs'!B33</f>
        <v>Էլեկտրաէներգիայի գծով</v>
      </c>
      <c r="C31" s="262">
        <f>328.6</f>
        <v>328.6</v>
      </c>
      <c r="D31" s="262">
        <f>C31*2</f>
        <v>657.2</v>
      </c>
      <c r="E31" s="262">
        <f>C31*3</f>
        <v>985.80000000000007</v>
      </c>
      <c r="F31" s="211">
        <f>+'Ekamut-caxs'!D33</f>
        <v>1314.5</v>
      </c>
      <c r="G31" s="313"/>
      <c r="H31" s="510"/>
      <c r="I31" s="505"/>
      <c r="J31" s="505"/>
      <c r="K31" s="505"/>
      <c r="L31" s="326"/>
      <c r="M31" s="84"/>
      <c r="N31" s="84"/>
      <c r="O31" s="84"/>
    </row>
    <row r="32" spans="1:15" s="85" customFormat="1" ht="17.25">
      <c r="A32" s="57">
        <f>+A31+1</f>
        <v>4</v>
      </c>
      <c r="B32" s="219" t="str">
        <f>+'Ekamut-caxs'!B34</f>
        <v>Ջրմուղ-կոյուղու գծով</v>
      </c>
      <c r="C32" s="262">
        <v>63.9</v>
      </c>
      <c r="D32" s="262">
        <f>C32*2</f>
        <v>127.8</v>
      </c>
      <c r="E32" s="262">
        <f>C32*3</f>
        <v>191.7</v>
      </c>
      <c r="F32" s="211">
        <f>+'Komunal '!M20</f>
        <v>255.6</v>
      </c>
      <c r="G32" s="313"/>
      <c r="H32" s="510"/>
      <c r="I32" s="505"/>
      <c r="J32" s="505"/>
      <c r="K32" s="505"/>
      <c r="L32" s="326"/>
      <c r="M32" s="84"/>
      <c r="N32" s="84"/>
      <c r="O32" s="84"/>
    </row>
    <row r="33" spans="1:15" s="85" customFormat="1" ht="17.25">
      <c r="A33" s="57">
        <f>+A32+1</f>
        <v>5</v>
      </c>
      <c r="B33" s="219" t="str">
        <f>+'Ekamut-caxs'!B35</f>
        <v>Աղբահանության գծով</v>
      </c>
      <c r="C33" s="262">
        <v>23.3</v>
      </c>
      <c r="D33" s="262">
        <f>C33*2</f>
        <v>46.6</v>
      </c>
      <c r="E33" s="262">
        <f>C33*3</f>
        <v>69.900000000000006</v>
      </c>
      <c r="F33" s="211">
        <f>+'Ekamut-caxs'!D35</f>
        <v>93.2</v>
      </c>
      <c r="G33" s="313"/>
      <c r="H33" s="510"/>
      <c r="I33" s="505"/>
      <c r="J33" s="505"/>
      <c r="K33" s="505"/>
      <c r="L33" s="326"/>
      <c r="M33" s="84"/>
      <c r="N33" s="84"/>
      <c r="O33" s="84"/>
    </row>
    <row r="34" spans="1:15" s="85" customFormat="1" ht="17.25">
      <c r="A34" s="57">
        <f>+A33+1</f>
        <v>6</v>
      </c>
      <c r="B34" s="219" t="str">
        <f>+'Ekamut-caxs'!B36</f>
        <v>Ախտաբանության գծով</v>
      </c>
      <c r="C34" s="262">
        <v>15</v>
      </c>
      <c r="D34" s="262">
        <f>C34*2</f>
        <v>30</v>
      </c>
      <c r="E34" s="262">
        <f>C34*3</f>
        <v>45</v>
      </c>
      <c r="F34" s="211">
        <f>+'Ekamut-caxs'!D36</f>
        <v>60</v>
      </c>
      <c r="G34" s="313"/>
      <c r="H34" s="510"/>
      <c r="I34" s="505"/>
      <c r="J34" s="505"/>
      <c r="K34" s="505"/>
      <c r="L34" s="326"/>
      <c r="M34" s="84"/>
      <c r="N34" s="84"/>
      <c r="O34" s="84"/>
    </row>
    <row r="35" spans="1:15" s="85" customFormat="1" ht="17.25">
      <c r="A35" s="57">
        <f>+A34+1</f>
        <v>7</v>
      </c>
      <c r="B35" s="219" t="str">
        <f>+'Ekamut-caxs'!B37</f>
        <v>Կապի գծով, որից`</v>
      </c>
      <c r="C35" s="211">
        <f>SUM(C36:C38)</f>
        <v>40.1</v>
      </c>
      <c r="D35" s="211">
        <f>SUM(D36:D38)</f>
        <v>80.2</v>
      </c>
      <c r="E35" s="211">
        <f>SUM(E36:E38)</f>
        <v>120.30000000000001</v>
      </c>
      <c r="F35" s="211">
        <f>SUM(F36:F38)</f>
        <v>211.20000000000002</v>
      </c>
      <c r="G35" s="313"/>
      <c r="H35" s="510"/>
      <c r="I35" s="505"/>
      <c r="J35" s="505"/>
      <c r="K35" s="505"/>
      <c r="L35" s="326"/>
      <c r="M35" s="84"/>
      <c r="N35" s="84"/>
      <c r="O35" s="84"/>
    </row>
    <row r="36" spans="1:15">
      <c r="A36" s="25">
        <f t="shared" ref="A36:A37" si="2">+A35+0.1</f>
        <v>7.1</v>
      </c>
      <c r="B36" s="272" t="str">
        <f>+'Ekamut-caxs'!B38</f>
        <v>բաժանորդային վճար</v>
      </c>
      <c r="C36" s="204">
        <v>20</v>
      </c>
      <c r="D36" s="204">
        <v>40</v>
      </c>
      <c r="E36" s="204">
        <v>60</v>
      </c>
      <c r="F36" s="482">
        <f>+'Ekamut-caxs'!D38</f>
        <v>80.400000000000006</v>
      </c>
      <c r="G36" s="315"/>
      <c r="H36" s="506"/>
      <c r="I36" s="505"/>
      <c r="J36" s="505"/>
      <c r="K36" s="505"/>
    </row>
    <row r="37" spans="1:15" hidden="1">
      <c r="A37" s="25">
        <f t="shared" si="2"/>
        <v>7.1999999999999993</v>
      </c>
      <c r="B37" s="272" t="str">
        <f>+'Ekamut-caxs'!B39</f>
        <v>րոպեավճար</v>
      </c>
      <c r="C37" s="204"/>
      <c r="D37" s="204"/>
      <c r="E37" s="204"/>
      <c r="F37" s="482">
        <f>+'Ekamut-caxs'!D39</f>
        <v>0</v>
      </c>
      <c r="G37" s="315"/>
      <c r="H37" s="506"/>
      <c r="I37" s="505"/>
      <c r="J37" s="505"/>
      <c r="K37" s="505"/>
    </row>
    <row r="38" spans="1:15">
      <c r="A38" s="25">
        <f>+A36+0.1</f>
        <v>7.1999999999999993</v>
      </c>
      <c r="B38" s="272" t="str">
        <f>+'Ekamut-caxs'!B40</f>
        <v>ինտերնետ կապ</v>
      </c>
      <c r="C38" s="204">
        <v>20.100000000000001</v>
      </c>
      <c r="D38" s="204">
        <f>C38*2</f>
        <v>40.200000000000003</v>
      </c>
      <c r="E38" s="204">
        <f>C38*3</f>
        <v>60.300000000000004</v>
      </c>
      <c r="F38" s="482">
        <f>+'Ekamut-caxs'!D40</f>
        <v>130.80000000000001</v>
      </c>
      <c r="G38" s="315"/>
      <c r="H38" s="506"/>
      <c r="I38" s="505"/>
      <c r="J38" s="505"/>
      <c r="K38" s="505"/>
    </row>
    <row r="39" spans="1:15" s="85" customFormat="1" ht="17.25" hidden="1">
      <c r="A39" s="57">
        <f>+A35+1</f>
        <v>8</v>
      </c>
      <c r="B39" s="219" t="str">
        <f>+'Ekamut-caxs'!B41</f>
        <v>Բանկային ծառայության գծով</v>
      </c>
      <c r="C39" s="262"/>
      <c r="D39" s="262"/>
      <c r="E39" s="262"/>
      <c r="F39" s="211">
        <f>+'Ekamut-caxs'!D41</f>
        <v>0</v>
      </c>
      <c r="G39" s="313"/>
      <c r="H39" s="510"/>
      <c r="I39" s="505"/>
      <c r="J39" s="505"/>
      <c r="K39" s="505"/>
      <c r="L39" s="326"/>
      <c r="M39" s="84"/>
      <c r="N39" s="84"/>
      <c r="O39" s="84"/>
    </row>
    <row r="40" spans="1:15" s="85" customFormat="1" ht="17.25">
      <c r="A40" s="57">
        <v>8</v>
      </c>
      <c r="B40" s="219" t="str">
        <f>+'Ekamut-caxs'!B42</f>
        <v>Տնտեսական ապրանքների գծով</v>
      </c>
      <c r="C40" s="262">
        <v>175</v>
      </c>
      <c r="D40" s="262">
        <f>C40*2</f>
        <v>350</v>
      </c>
      <c r="E40" s="262">
        <f>C40*3</f>
        <v>525</v>
      </c>
      <c r="F40" s="211">
        <f>+'Ekamut-caxs'!D42</f>
        <v>550</v>
      </c>
      <c r="G40" s="313"/>
      <c r="H40" s="510"/>
      <c r="I40" s="505"/>
      <c r="J40" s="505"/>
      <c r="K40" s="505"/>
      <c r="L40" s="326"/>
      <c r="M40" s="84"/>
      <c r="N40" s="84"/>
      <c r="O40" s="84"/>
    </row>
    <row r="41" spans="1:15" s="85" customFormat="1" ht="17.25">
      <c r="A41" s="57">
        <f>+A40+1</f>
        <v>9</v>
      </c>
      <c r="B41" s="219" t="str">
        <f>+'Ekamut-caxs'!B43</f>
        <v>Գրասենյակային ապրանքների գծով</v>
      </c>
      <c r="C41" s="262">
        <v>50</v>
      </c>
      <c r="D41" s="262">
        <f>C41*2</f>
        <v>100</v>
      </c>
      <c r="E41" s="262">
        <f>C41*3</f>
        <v>150</v>
      </c>
      <c r="F41" s="211">
        <f>+'Ekamut-caxs'!D43</f>
        <v>200</v>
      </c>
      <c r="G41" s="313"/>
      <c r="H41" s="510"/>
      <c r="I41" s="505"/>
      <c r="J41" s="505"/>
      <c r="K41" s="505"/>
      <c r="L41" s="326"/>
      <c r="M41" s="84"/>
      <c r="N41" s="84"/>
      <c r="O41" s="84"/>
    </row>
    <row r="42" spans="1:15" s="85" customFormat="1" ht="17.25">
      <c r="A42" s="57">
        <f t="shared" ref="A42:A65" si="3">+A41+1</f>
        <v>10</v>
      </c>
      <c r="B42" s="219" t="str">
        <f>+'Ekamut-caxs'!B44</f>
        <v>Փոքրարժեք կամ արագամաշ առարկաների գծով</v>
      </c>
      <c r="C42" s="262">
        <v>132</v>
      </c>
      <c r="D42" s="262">
        <v>265</v>
      </c>
      <c r="E42" s="262">
        <v>400</v>
      </c>
      <c r="F42" s="211">
        <f>+'Ekamut-caxs'!D44</f>
        <v>200</v>
      </c>
      <c r="G42" s="313"/>
      <c r="H42" s="510"/>
      <c r="I42" s="505"/>
      <c r="J42" s="505"/>
      <c r="K42" s="505"/>
      <c r="L42" s="326"/>
      <c r="M42" s="84"/>
      <c r="N42" s="84"/>
      <c r="O42" s="84"/>
    </row>
    <row r="43" spans="1:15" s="85" customFormat="1" ht="17.25" hidden="1">
      <c r="A43" s="57">
        <f t="shared" si="3"/>
        <v>11</v>
      </c>
      <c r="B43" s="219" t="str">
        <f>+'Ekamut-caxs'!B45</f>
        <v>Ուսումնական նյութերի գծով</v>
      </c>
      <c r="C43" s="262"/>
      <c r="D43" s="262"/>
      <c r="E43" s="262"/>
      <c r="F43" s="211">
        <f>+'Ekamut-caxs'!D45</f>
        <v>0</v>
      </c>
      <c r="G43" s="313"/>
      <c r="H43" s="510"/>
      <c r="I43" s="505"/>
      <c r="J43" s="505"/>
      <c r="K43" s="505"/>
      <c r="L43" s="326"/>
      <c r="M43" s="84"/>
      <c r="N43" s="84"/>
      <c r="O43" s="84"/>
    </row>
    <row r="44" spans="1:15" s="85" customFormat="1" ht="17.25">
      <c r="A44" s="57">
        <v>11</v>
      </c>
      <c r="B44" s="219" t="str">
        <f>+'Ekamut-caxs'!B46</f>
        <v>Դեղորայքի գծով</v>
      </c>
      <c r="C44" s="262">
        <v>37.5</v>
      </c>
      <c r="D44" s="262">
        <f>C44*2</f>
        <v>75</v>
      </c>
      <c r="E44" s="262">
        <f>C44*3</f>
        <v>112.5</v>
      </c>
      <c r="F44" s="211">
        <f>+'Ekamut-caxs'!D46</f>
        <v>150</v>
      </c>
      <c r="G44" s="313"/>
      <c r="H44" s="510"/>
      <c r="I44" s="505"/>
      <c r="J44" s="505"/>
      <c r="K44" s="505"/>
      <c r="L44" s="326"/>
      <c r="M44" s="84"/>
      <c r="N44" s="84"/>
      <c r="O44" s="84"/>
    </row>
    <row r="45" spans="1:15" s="85" customFormat="1" ht="17.25">
      <c r="A45" s="57">
        <v>12</v>
      </c>
      <c r="B45" s="219" t="str">
        <f>+'Ekamut-caxs'!B47</f>
        <v>Բուժ.ծառայության գծով</v>
      </c>
      <c r="C45" s="262">
        <v>25</v>
      </c>
      <c r="D45" s="262">
        <f>C45*2</f>
        <v>50</v>
      </c>
      <c r="E45" s="262">
        <f>C45*3</f>
        <v>75</v>
      </c>
      <c r="F45" s="211">
        <f>+'Ekamut-caxs'!D47</f>
        <v>100</v>
      </c>
      <c r="G45" s="313"/>
      <c r="H45" s="510"/>
      <c r="I45" s="505"/>
      <c r="J45" s="505"/>
      <c r="K45" s="505"/>
      <c r="L45" s="326"/>
      <c r="M45" s="84"/>
      <c r="N45" s="84"/>
      <c r="O45" s="84"/>
    </row>
    <row r="46" spans="1:15" s="85" customFormat="1" ht="17.25" hidden="1">
      <c r="A46" s="57">
        <f t="shared" si="3"/>
        <v>13</v>
      </c>
      <c r="B46" s="219" t="str">
        <f>+'Ekamut-caxs'!B48</f>
        <v>Ընթացիկ վերանորոգման գծով</v>
      </c>
      <c r="C46" s="262"/>
      <c r="D46" s="262"/>
      <c r="E46" s="262"/>
      <c r="F46" s="211">
        <f>+'Ekamut-caxs'!D48</f>
        <v>0</v>
      </c>
      <c r="G46" s="313"/>
      <c r="H46" s="510"/>
      <c r="I46" s="505"/>
      <c r="J46" s="505"/>
      <c r="K46" s="505"/>
      <c r="L46" s="326"/>
      <c r="M46" s="84"/>
      <c r="N46" s="84"/>
      <c r="O46" s="84"/>
    </row>
    <row r="47" spans="1:15" s="85" customFormat="1" ht="17.25">
      <c r="A47" s="57">
        <v>13</v>
      </c>
      <c r="B47" s="219" t="str">
        <f>+'Ekamut-caxs'!B49</f>
        <v>Ջեռուցման համակարգի սպասարկման գծով</v>
      </c>
      <c r="C47" s="262">
        <v>49</v>
      </c>
      <c r="D47" s="262">
        <f>C47*2</f>
        <v>98</v>
      </c>
      <c r="E47" s="262">
        <f>C47*3</f>
        <v>147</v>
      </c>
      <c r="F47" s="211">
        <f>+'Ekamut-caxs'!D49</f>
        <v>196.3</v>
      </c>
      <c r="G47" s="313"/>
      <c r="H47" s="510"/>
      <c r="I47" s="505"/>
      <c r="J47" s="505"/>
      <c r="K47" s="505"/>
      <c r="L47" s="326"/>
      <c r="M47" s="84"/>
      <c r="N47" s="84"/>
      <c r="O47" s="84"/>
    </row>
    <row r="48" spans="1:15" s="85" customFormat="1" ht="17.25" hidden="1">
      <c r="A48" s="57">
        <f t="shared" si="3"/>
        <v>14</v>
      </c>
      <c r="B48" s="219" t="str">
        <f>+'Ekamut-caxs'!B50</f>
        <v>Կաթսայատան սպասարկման գծով</v>
      </c>
      <c r="C48" s="262"/>
      <c r="D48" s="262"/>
      <c r="E48" s="262"/>
      <c r="F48" s="211">
        <f>+'Ekamut-caxs'!D50</f>
        <v>0</v>
      </c>
      <c r="G48" s="313"/>
      <c r="H48" s="510"/>
      <c r="I48" s="505"/>
      <c r="J48" s="505"/>
      <c r="K48" s="505"/>
      <c r="L48" s="326"/>
      <c r="M48" s="84"/>
      <c r="N48" s="84"/>
      <c r="O48" s="84"/>
    </row>
    <row r="49" spans="1:15" s="85" customFormat="1" ht="17.25">
      <c r="A49" s="57">
        <v>14</v>
      </c>
      <c r="B49" s="219" t="str">
        <f>+'Ekamut-caxs'!B51</f>
        <v>Սպասարկման և կոմունալ համավճարների գծով</v>
      </c>
      <c r="C49" s="262">
        <v>37.5</v>
      </c>
      <c r="D49" s="262">
        <f>37.5*2</f>
        <v>75</v>
      </c>
      <c r="E49" s="262">
        <f>37.5*3</f>
        <v>112.5</v>
      </c>
      <c r="F49" s="211">
        <f>+'Ekamut-caxs'!D51</f>
        <v>150</v>
      </c>
      <c r="G49" s="313"/>
      <c r="H49" s="510"/>
      <c r="I49" s="505"/>
      <c r="J49" s="505"/>
      <c r="K49" s="505"/>
      <c r="L49" s="326"/>
      <c r="M49" s="84"/>
      <c r="N49" s="84"/>
      <c r="O49" s="84"/>
    </row>
    <row r="50" spans="1:15" s="85" customFormat="1" ht="17.25" hidden="1">
      <c r="A50" s="57">
        <f t="shared" si="3"/>
        <v>15</v>
      </c>
      <c r="B50" s="219" t="str">
        <f>+'Ekamut-caxs'!B52</f>
        <v>Գնումների համակարգողի ծառայության գծով</v>
      </c>
      <c r="C50" s="262"/>
      <c r="D50" s="262"/>
      <c r="E50" s="262"/>
      <c r="F50" s="211">
        <f>+'Ekamut-caxs'!D52</f>
        <v>0</v>
      </c>
      <c r="G50" s="313"/>
      <c r="H50" s="510"/>
      <c r="I50" s="505"/>
      <c r="J50" s="505"/>
      <c r="K50" s="505"/>
      <c r="L50" s="326"/>
      <c r="M50" s="84"/>
      <c r="N50" s="84"/>
      <c r="O50" s="84"/>
    </row>
    <row r="51" spans="1:15" s="85" customFormat="1" ht="34.5">
      <c r="A51" s="57">
        <v>15</v>
      </c>
      <c r="B51" s="219" t="str">
        <f>+'Ekamut-caxs'!B53</f>
        <v>Համակարգիչների տեխնիկական սպասարկման գծով</v>
      </c>
      <c r="C51" s="262">
        <v>3</v>
      </c>
      <c r="D51" s="262">
        <v>6</v>
      </c>
      <c r="E51" s="262">
        <v>9</v>
      </c>
      <c r="F51" s="211">
        <f>+'Ekamut-caxs'!D53</f>
        <v>12</v>
      </c>
      <c r="G51" s="313"/>
      <c r="H51" s="510"/>
      <c r="I51" s="505"/>
      <c r="J51" s="505"/>
      <c r="K51" s="505"/>
      <c r="L51" s="326"/>
      <c r="M51" s="84"/>
      <c r="N51" s="84"/>
      <c r="O51" s="84"/>
    </row>
    <row r="52" spans="1:15" s="85" customFormat="1" ht="34.5">
      <c r="A52" s="57">
        <f t="shared" si="3"/>
        <v>16</v>
      </c>
      <c r="B52" s="219" t="str">
        <f>+'Ekamut-caxs'!B54</f>
        <v>Համակարգչային ծրագրի և կայքի սպասարկման գծով</v>
      </c>
      <c r="C52" s="262">
        <v>29.3</v>
      </c>
      <c r="D52" s="262">
        <f>C52*2</f>
        <v>58.6</v>
      </c>
      <c r="E52" s="262">
        <f>C52*3</f>
        <v>87.9</v>
      </c>
      <c r="F52" s="211">
        <f>+'Ekamut-caxs'!D54</f>
        <v>117</v>
      </c>
      <c r="G52" s="313"/>
      <c r="H52" s="510"/>
      <c r="I52" s="505"/>
      <c r="J52" s="505"/>
      <c r="K52" s="505"/>
      <c r="L52" s="326"/>
      <c r="M52" s="84"/>
      <c r="N52" s="84"/>
      <c r="O52" s="84"/>
    </row>
    <row r="53" spans="1:15" s="85" customFormat="1" ht="17.25">
      <c r="A53" s="57">
        <f t="shared" si="3"/>
        <v>17</v>
      </c>
      <c r="B53" s="219" t="str">
        <f>+'Ekamut-caxs'!B55</f>
        <v>էլ․ստորագրության գծով</v>
      </c>
      <c r="C53" s="262">
        <v>3</v>
      </c>
      <c r="D53" s="262">
        <v>3</v>
      </c>
      <c r="E53" s="262">
        <v>3</v>
      </c>
      <c r="F53" s="211">
        <f>+'Ekamut-caxs'!D55</f>
        <v>3</v>
      </c>
      <c r="G53" s="313"/>
      <c r="H53" s="510"/>
      <c r="I53" s="505"/>
      <c r="J53" s="505"/>
      <c r="K53" s="505"/>
      <c r="L53" s="326"/>
      <c r="M53" s="84"/>
      <c r="N53" s="84"/>
      <c r="O53" s="84"/>
    </row>
    <row r="54" spans="1:15" s="85" customFormat="1" ht="17.25" hidden="1">
      <c r="A54" s="57">
        <f t="shared" si="3"/>
        <v>18</v>
      </c>
      <c r="B54" s="219" t="str">
        <f>+'Ekamut-caxs'!B56</f>
        <v>Հայտարարության գծով</v>
      </c>
      <c r="C54" s="262"/>
      <c r="D54" s="262"/>
      <c r="E54" s="262"/>
      <c r="F54" s="211">
        <f>+'Ekamut-caxs'!D56</f>
        <v>0</v>
      </c>
      <c r="G54" s="313"/>
      <c r="H54" s="510"/>
      <c r="I54" s="505"/>
      <c r="J54" s="505"/>
      <c r="K54" s="505"/>
      <c r="L54" s="326"/>
      <c r="M54" s="84"/>
      <c r="N54" s="84"/>
      <c r="O54" s="84"/>
    </row>
    <row r="55" spans="1:15" s="85" customFormat="1" ht="17.25" hidden="1">
      <c r="A55" s="57">
        <f t="shared" si="3"/>
        <v>19</v>
      </c>
      <c r="B55" s="219" t="str">
        <f>+'Ekamut-caxs'!B57</f>
        <v>Բաժանորդագրության գծով</v>
      </c>
      <c r="C55" s="262"/>
      <c r="D55" s="262"/>
      <c r="E55" s="262"/>
      <c r="F55" s="211">
        <f>+'Ekamut-caxs'!D57</f>
        <v>0</v>
      </c>
      <c r="G55" s="313"/>
      <c r="H55" s="510"/>
      <c r="I55" s="505"/>
      <c r="J55" s="505"/>
      <c r="K55" s="505"/>
      <c r="L55" s="326"/>
      <c r="M55" s="84"/>
      <c r="N55" s="84"/>
      <c r="O55" s="84"/>
    </row>
    <row r="56" spans="1:15" s="85" customFormat="1" ht="17.25">
      <c r="A56" s="57">
        <v>18</v>
      </c>
      <c r="B56" s="219" t="str">
        <f>+'Ekamut-caxs'!B58</f>
        <v>Վերապատրաստման գծով</v>
      </c>
      <c r="C56" s="262">
        <v>12</v>
      </c>
      <c r="D56" s="262">
        <v>24</v>
      </c>
      <c r="E56" s="262">
        <v>36</v>
      </c>
      <c r="F56" s="211">
        <f>+'Ekamut-caxs'!D58</f>
        <v>50</v>
      </c>
      <c r="G56" s="313"/>
      <c r="H56" s="510"/>
      <c r="I56" s="505"/>
      <c r="J56" s="505"/>
      <c r="K56" s="505"/>
      <c r="L56" s="326"/>
      <c r="M56" s="84"/>
      <c r="N56" s="84"/>
      <c r="O56" s="84"/>
    </row>
    <row r="57" spans="1:15" s="85" customFormat="1" ht="17.25">
      <c r="A57" s="57">
        <f t="shared" si="3"/>
        <v>19</v>
      </c>
      <c r="B57" s="219" t="str">
        <f>+'Ekamut-caxs'!B59</f>
        <v>Միջոցառումների և գործուղումների գծով</v>
      </c>
      <c r="C57" s="262">
        <v>175</v>
      </c>
      <c r="D57" s="262">
        <f>175+C57</f>
        <v>350</v>
      </c>
      <c r="E57" s="262">
        <f>175*3</f>
        <v>525</v>
      </c>
      <c r="F57" s="211">
        <f>+'Ekamut-caxs'!D59</f>
        <v>700</v>
      </c>
      <c r="G57" s="313"/>
      <c r="H57" s="510"/>
      <c r="I57" s="505"/>
      <c r="J57" s="505"/>
      <c r="K57" s="505"/>
      <c r="L57" s="326"/>
      <c r="M57" s="84"/>
      <c r="N57" s="84"/>
      <c r="O57" s="84"/>
    </row>
    <row r="58" spans="1:15" s="85" customFormat="1" ht="17.25" hidden="1">
      <c r="A58" s="57">
        <f t="shared" si="3"/>
        <v>20</v>
      </c>
      <c r="B58" s="219" t="str">
        <f>+'Ekamut-caxs'!B60</f>
        <v>Տպագրական ծառայությունների գծով</v>
      </c>
      <c r="C58" s="262"/>
      <c r="D58" s="262"/>
      <c r="E58" s="262"/>
      <c r="F58" s="211">
        <f>+'Ekamut-caxs'!D60</f>
        <v>0</v>
      </c>
      <c r="G58" s="313"/>
      <c r="H58" s="510"/>
      <c r="I58" s="505"/>
      <c r="J58" s="505"/>
      <c r="K58" s="505"/>
      <c r="L58" s="326"/>
      <c r="M58" s="84"/>
      <c r="N58" s="84"/>
      <c r="O58" s="84"/>
    </row>
    <row r="59" spans="1:15" s="84" customFormat="1" ht="17.25" hidden="1">
      <c r="A59" s="57">
        <f t="shared" si="3"/>
        <v>21</v>
      </c>
      <c r="B59" s="240">
        <f>+'Ekamut-caxs'!B61</f>
        <v>0</v>
      </c>
      <c r="C59" s="262"/>
      <c r="D59" s="262"/>
      <c r="E59" s="262"/>
      <c r="F59" s="211">
        <f>+'Ekamut-caxs'!D61</f>
        <v>0</v>
      </c>
      <c r="G59" s="314"/>
      <c r="H59" s="508"/>
      <c r="I59" s="261"/>
      <c r="J59" s="261"/>
      <c r="K59" s="261"/>
      <c r="L59" s="326"/>
    </row>
    <row r="60" spans="1:15" s="84" customFormat="1" ht="17.25" hidden="1">
      <c r="A60" s="57">
        <f t="shared" si="3"/>
        <v>22</v>
      </c>
      <c r="B60" s="240"/>
      <c r="C60" s="262"/>
      <c r="D60" s="262"/>
      <c r="E60" s="262"/>
      <c r="F60" s="211">
        <f>+'Ekamut-caxs'!D62</f>
        <v>0</v>
      </c>
      <c r="G60" s="314"/>
      <c r="H60" s="508"/>
      <c r="I60" s="261"/>
      <c r="J60" s="261"/>
      <c r="K60" s="261"/>
      <c r="L60" s="326"/>
    </row>
    <row r="61" spans="1:15" s="85" customFormat="1" ht="34.5" hidden="1">
      <c r="A61" s="57">
        <f t="shared" si="3"/>
        <v>23</v>
      </c>
      <c r="B61" s="219" t="s">
        <v>32</v>
      </c>
      <c r="C61" s="211">
        <f>SUM(C62:C63)</f>
        <v>0</v>
      </c>
      <c r="D61" s="211">
        <f>SUM(D62:D63)</f>
        <v>0</v>
      </c>
      <c r="E61" s="211">
        <f>SUM(E62:E63)</f>
        <v>0</v>
      </c>
      <c r="F61" s="211">
        <f>SUM(F62:F63)</f>
        <v>0</v>
      </c>
      <c r="G61" s="313"/>
      <c r="H61" s="510"/>
      <c r="I61" s="505"/>
      <c r="J61" s="505"/>
      <c r="K61" s="505"/>
      <c r="L61" s="326"/>
      <c r="M61" s="84"/>
      <c r="N61" s="84"/>
      <c r="O61" s="84"/>
    </row>
    <row r="62" spans="1:15" hidden="1">
      <c r="A62" s="26">
        <f>+A61+0.1</f>
        <v>23.1</v>
      </c>
      <c r="B62" s="275" t="s">
        <v>46</v>
      </c>
      <c r="C62" s="204"/>
      <c r="D62" s="204"/>
      <c r="E62" s="204"/>
      <c r="F62" s="204"/>
      <c r="G62" s="316"/>
      <c r="H62" s="506"/>
      <c r="I62" s="505"/>
      <c r="J62" s="505"/>
      <c r="K62" s="505"/>
    </row>
    <row r="63" spans="1:15" hidden="1">
      <c r="A63" s="26">
        <f>+A62+0.1</f>
        <v>23.200000000000003</v>
      </c>
      <c r="B63" s="275" t="s">
        <v>80</v>
      </c>
      <c r="C63" s="204"/>
      <c r="D63" s="204"/>
      <c r="E63" s="204"/>
      <c r="F63" s="482">
        <f>+'Ekamut-caxs'!D65</f>
        <v>0</v>
      </c>
      <c r="G63" s="316"/>
      <c r="H63" s="506"/>
      <c r="I63" s="505"/>
      <c r="J63" s="505"/>
      <c r="K63" s="505"/>
    </row>
    <row r="64" spans="1:15" s="85" customFormat="1" ht="17.25">
      <c r="A64" s="57">
        <v>20</v>
      </c>
      <c r="B64" s="212" t="s">
        <v>34</v>
      </c>
      <c r="C64" s="262">
        <f>+'Deb. ev kreditor'!D58-'Deb. ev kreditor'!D54</f>
        <v>729.3</v>
      </c>
      <c r="D64" s="262">
        <f>+'Deb. ev kreditor'!D58-'Deb. ev kreditor'!D54</f>
        <v>729.3</v>
      </c>
      <c r="E64" s="262">
        <f>+'Deb. ev kreditor'!D58-'Deb. ev kreditor'!D54</f>
        <v>729.3</v>
      </c>
      <c r="F64" s="211">
        <f>+'Deb. ev kreditor'!D58-'Deb. ev kreditor'!D54</f>
        <v>729.3</v>
      </c>
      <c r="G64" s="313"/>
      <c r="H64" s="506"/>
      <c r="I64" s="505"/>
      <c r="J64" s="505"/>
      <c r="K64" s="505"/>
      <c r="L64" s="326"/>
      <c r="M64" s="84"/>
      <c r="N64" s="84"/>
      <c r="O64" s="84"/>
    </row>
    <row r="65" spans="1:15" s="85" customFormat="1" ht="17.25" hidden="1">
      <c r="A65" s="57">
        <f t="shared" si="3"/>
        <v>21</v>
      </c>
      <c r="B65" s="276" t="s">
        <v>81</v>
      </c>
      <c r="C65" s="262"/>
      <c r="D65" s="262"/>
      <c r="E65" s="262"/>
      <c r="F65" s="210"/>
      <c r="G65" s="397"/>
      <c r="H65" s="520"/>
      <c r="I65" s="505"/>
      <c r="J65" s="505"/>
      <c r="K65" s="505"/>
      <c r="L65" s="326"/>
      <c r="M65" s="84"/>
      <c r="N65" s="84"/>
      <c r="O65" s="84"/>
    </row>
    <row r="66" spans="1:15" s="69" customFormat="1" ht="17.25" hidden="1">
      <c r="A66" s="35" t="s">
        <v>53</v>
      </c>
      <c r="B66" s="72" t="s">
        <v>56</v>
      </c>
      <c r="C66" s="213">
        <f>C67+C75</f>
        <v>0</v>
      </c>
      <c r="D66" s="213">
        <f>D67+D75</f>
        <v>0</v>
      </c>
      <c r="E66" s="213">
        <f>E67+E75</f>
        <v>0</v>
      </c>
      <c r="F66" s="213">
        <f>F67+F75</f>
        <v>0</v>
      </c>
      <c r="G66" s="311"/>
      <c r="H66" s="520"/>
      <c r="I66" s="505"/>
      <c r="J66" s="505"/>
      <c r="K66" s="505"/>
      <c r="L66" s="327"/>
      <c r="M66" s="68"/>
      <c r="N66" s="68"/>
      <c r="O66" s="68"/>
    </row>
    <row r="67" spans="1:15" s="85" customFormat="1" ht="17.25" hidden="1">
      <c r="A67" s="399">
        <v>1</v>
      </c>
      <c r="B67" s="286" t="s">
        <v>85</v>
      </c>
      <c r="C67" s="213">
        <f t="shared" ref="C67:E67" si="4">SUM(C68:C74)</f>
        <v>0</v>
      </c>
      <c r="D67" s="213">
        <f t="shared" si="4"/>
        <v>0</v>
      </c>
      <c r="E67" s="213">
        <f t="shared" si="4"/>
        <v>0</v>
      </c>
      <c r="F67" s="213">
        <f>SUM(F68:F74)</f>
        <v>0</v>
      </c>
      <c r="G67" s="313"/>
      <c r="H67" s="510"/>
      <c r="I67" s="505"/>
      <c r="J67" s="505"/>
      <c r="K67" s="505"/>
      <c r="L67" s="326"/>
      <c r="M67" s="84"/>
      <c r="N67" s="84"/>
      <c r="O67" s="84"/>
    </row>
    <row r="68" spans="1:15" s="85" customFormat="1" ht="17.25" hidden="1">
      <c r="A68" s="25">
        <f t="shared" ref="A68:A74" si="5">+A67+0.1</f>
        <v>1.1000000000000001</v>
      </c>
      <c r="B68" s="219" t="s">
        <v>82</v>
      </c>
      <c r="C68" s="262"/>
      <c r="D68" s="262"/>
      <c r="E68" s="262"/>
      <c r="F68" s="210"/>
      <c r="G68" s="313"/>
      <c r="H68" s="510"/>
      <c r="I68" s="505"/>
      <c r="J68" s="505"/>
      <c r="K68" s="505"/>
      <c r="L68" s="326"/>
      <c r="M68" s="84"/>
      <c r="N68" s="84"/>
      <c r="O68" s="84"/>
    </row>
    <row r="69" spans="1:15" s="85" customFormat="1" ht="17.25" hidden="1">
      <c r="A69" s="25">
        <f t="shared" si="5"/>
        <v>1.2000000000000002</v>
      </c>
      <c r="B69" s="219" t="s">
        <v>83</v>
      </c>
      <c r="C69" s="262"/>
      <c r="D69" s="262"/>
      <c r="E69" s="262"/>
      <c r="F69" s="210"/>
      <c r="G69" s="313"/>
      <c r="H69" s="510"/>
      <c r="I69" s="505"/>
      <c r="J69" s="505"/>
      <c r="K69" s="505"/>
      <c r="L69" s="326"/>
      <c r="M69" s="84"/>
      <c r="N69" s="84"/>
      <c r="O69" s="84"/>
    </row>
    <row r="70" spans="1:15" s="85" customFormat="1" ht="17.25" hidden="1">
      <c r="A70" s="25">
        <f t="shared" si="5"/>
        <v>1.3000000000000003</v>
      </c>
      <c r="B70" s="219" t="s">
        <v>84</v>
      </c>
      <c r="C70" s="262"/>
      <c r="D70" s="262"/>
      <c r="E70" s="262"/>
      <c r="F70" s="210"/>
      <c r="G70" s="313"/>
      <c r="H70" s="510"/>
      <c r="I70" s="505"/>
      <c r="J70" s="505"/>
      <c r="K70" s="505"/>
      <c r="L70" s="326"/>
      <c r="M70" s="84"/>
      <c r="N70" s="84"/>
      <c r="O70" s="84"/>
    </row>
    <row r="71" spans="1:15" s="85" customFormat="1" ht="17.25" hidden="1">
      <c r="A71" s="25">
        <f t="shared" si="5"/>
        <v>1.4000000000000004</v>
      </c>
      <c r="B71" s="219" t="s">
        <v>175</v>
      </c>
      <c r="C71" s="262"/>
      <c r="D71" s="262"/>
      <c r="E71" s="262"/>
      <c r="F71" s="210"/>
      <c r="G71" s="313"/>
      <c r="H71" s="510"/>
      <c r="I71" s="505"/>
      <c r="J71" s="505"/>
      <c r="K71" s="505"/>
      <c r="L71" s="326"/>
      <c r="M71" s="84"/>
      <c r="N71" s="84"/>
      <c r="O71" s="84"/>
    </row>
    <row r="72" spans="1:15" s="85" customFormat="1" ht="17.25" hidden="1">
      <c r="A72" s="25">
        <f t="shared" si="5"/>
        <v>1.5000000000000004</v>
      </c>
      <c r="B72" s="219" t="s">
        <v>61</v>
      </c>
      <c r="C72" s="262"/>
      <c r="D72" s="262"/>
      <c r="E72" s="262"/>
      <c r="F72" s="210"/>
      <c r="G72" s="313"/>
      <c r="H72" s="510"/>
      <c r="I72" s="505"/>
      <c r="J72" s="505"/>
      <c r="K72" s="505"/>
      <c r="L72" s="326"/>
      <c r="M72" s="84"/>
      <c r="N72" s="84"/>
      <c r="O72" s="84"/>
    </row>
    <row r="73" spans="1:15" s="84" customFormat="1" ht="17.25" hidden="1">
      <c r="A73" s="25">
        <f t="shared" si="5"/>
        <v>1.6000000000000005</v>
      </c>
      <c r="B73" s="240" t="s">
        <v>62</v>
      </c>
      <c r="C73" s="262"/>
      <c r="D73" s="262"/>
      <c r="E73" s="262"/>
      <c r="F73" s="210"/>
      <c r="G73" s="314"/>
      <c r="H73" s="508"/>
      <c r="I73" s="261"/>
      <c r="J73" s="261"/>
      <c r="K73" s="261"/>
      <c r="L73" s="326"/>
    </row>
    <row r="74" spans="1:15" s="84" customFormat="1" ht="21.75" hidden="1" customHeight="1">
      <c r="A74" s="25">
        <f t="shared" si="5"/>
        <v>1.7000000000000006</v>
      </c>
      <c r="B74" s="240"/>
      <c r="C74" s="262"/>
      <c r="D74" s="262"/>
      <c r="E74" s="262"/>
      <c r="F74" s="210"/>
      <c r="G74" s="314"/>
      <c r="H74" s="508"/>
      <c r="I74" s="261"/>
      <c r="J74" s="261"/>
      <c r="K74" s="261"/>
      <c r="L74" s="326"/>
    </row>
    <row r="75" spans="1:15" s="85" customFormat="1" ht="51.75" hidden="1">
      <c r="A75" s="399">
        <v>2</v>
      </c>
      <c r="B75" s="286" t="s">
        <v>86</v>
      </c>
      <c r="C75" s="213">
        <f t="shared" ref="C75:E75" si="6">SUM(C76:C78)</f>
        <v>0</v>
      </c>
      <c r="D75" s="213">
        <f t="shared" si="6"/>
        <v>0</v>
      </c>
      <c r="E75" s="213">
        <f t="shared" si="6"/>
        <v>0</v>
      </c>
      <c r="F75" s="213">
        <f>SUM(F76:F78)</f>
        <v>0</v>
      </c>
      <c r="G75" s="313"/>
      <c r="H75" s="510"/>
      <c r="I75" s="505"/>
      <c r="J75" s="505"/>
      <c r="K75" s="505"/>
      <c r="L75" s="326"/>
      <c r="M75" s="84"/>
      <c r="N75" s="84"/>
      <c r="O75" s="84"/>
    </row>
    <row r="76" spans="1:15" s="85" customFormat="1" ht="17.25" hidden="1">
      <c r="A76" s="25">
        <f t="shared" ref="A76:A78" si="7">+A75+0.1</f>
        <v>2.1</v>
      </c>
      <c r="B76" s="219" t="s">
        <v>58</v>
      </c>
      <c r="C76" s="262"/>
      <c r="D76" s="262"/>
      <c r="E76" s="262"/>
      <c r="F76" s="210"/>
      <c r="G76" s="313"/>
      <c r="H76" s="510"/>
      <c r="I76" s="505"/>
      <c r="J76" s="505"/>
      <c r="K76" s="505"/>
      <c r="L76" s="326"/>
      <c r="M76" s="84"/>
      <c r="N76" s="84"/>
      <c r="O76" s="84"/>
    </row>
    <row r="77" spans="1:15" s="85" customFormat="1" ht="17.25" hidden="1">
      <c r="A77" s="25">
        <f t="shared" si="7"/>
        <v>2.2000000000000002</v>
      </c>
      <c r="B77" s="219" t="s">
        <v>57</v>
      </c>
      <c r="C77" s="262"/>
      <c r="D77" s="262"/>
      <c r="E77" s="262"/>
      <c r="F77" s="210"/>
      <c r="G77" s="313"/>
      <c r="H77" s="510"/>
      <c r="I77" s="505"/>
      <c r="J77" s="505"/>
      <c r="K77" s="505"/>
      <c r="L77" s="326"/>
      <c r="M77" s="84"/>
      <c r="N77" s="84"/>
      <c r="O77" s="84"/>
    </row>
    <row r="78" spans="1:15" s="85" customFormat="1" ht="17.25" hidden="1">
      <c r="A78" s="25">
        <f t="shared" si="7"/>
        <v>2.3000000000000003</v>
      </c>
      <c r="B78" s="219" t="s">
        <v>47</v>
      </c>
      <c r="C78" s="262"/>
      <c r="D78" s="262"/>
      <c r="E78" s="262"/>
      <c r="F78" s="210"/>
      <c r="G78" s="313"/>
      <c r="H78" s="510"/>
      <c r="I78" s="505"/>
      <c r="J78" s="505"/>
      <c r="K78" s="505"/>
      <c r="L78" s="326"/>
      <c r="M78" s="84"/>
      <c r="N78" s="84"/>
      <c r="O78" s="84"/>
    </row>
    <row r="79" spans="1:15" s="69" customFormat="1" ht="34.5" hidden="1">
      <c r="A79" s="35" t="s">
        <v>54</v>
      </c>
      <c r="B79" s="12" t="s">
        <v>124</v>
      </c>
      <c r="C79" s="213">
        <f t="shared" ref="C79:E79" si="8">SUM(C80:C83)</f>
        <v>0</v>
      </c>
      <c r="D79" s="213">
        <f t="shared" si="8"/>
        <v>0</v>
      </c>
      <c r="E79" s="213">
        <f t="shared" si="8"/>
        <v>0</v>
      </c>
      <c r="F79" s="213">
        <f>SUM(F80:F83)</f>
        <v>0</v>
      </c>
      <c r="G79" s="312"/>
      <c r="H79" s="509"/>
      <c r="I79" s="505"/>
      <c r="J79" s="505"/>
      <c r="K79" s="505"/>
      <c r="L79" s="327"/>
      <c r="M79" s="68"/>
      <c r="N79" s="68"/>
      <c r="O79" s="68"/>
    </row>
    <row r="80" spans="1:15" s="85" customFormat="1" ht="17.25" hidden="1">
      <c r="A80" s="57">
        <v>1</v>
      </c>
      <c r="B80" s="240" t="s">
        <v>179</v>
      </c>
      <c r="C80" s="262"/>
      <c r="D80" s="262"/>
      <c r="E80" s="262"/>
      <c r="F80" s="210"/>
      <c r="G80" s="313"/>
      <c r="H80" s="510"/>
      <c r="I80" s="505"/>
      <c r="J80" s="505"/>
      <c r="K80" s="505"/>
      <c r="L80" s="326"/>
      <c r="M80" s="84"/>
      <c r="N80" s="84"/>
      <c r="O80" s="84"/>
    </row>
    <row r="81" spans="1:15" s="85" customFormat="1" ht="17.25" hidden="1">
      <c r="A81" s="57"/>
      <c r="B81" s="240"/>
      <c r="C81" s="262"/>
      <c r="D81" s="262"/>
      <c r="E81" s="262"/>
      <c r="F81" s="210"/>
      <c r="G81" s="313"/>
      <c r="H81" s="510"/>
      <c r="I81" s="505"/>
      <c r="J81" s="505"/>
      <c r="K81" s="505"/>
      <c r="L81" s="326"/>
      <c r="M81" s="84"/>
      <c r="N81" s="84"/>
      <c r="O81" s="84"/>
    </row>
    <row r="82" spans="1:15" s="85" customFormat="1" ht="17.25" hidden="1">
      <c r="A82" s="57"/>
      <c r="B82" s="240"/>
      <c r="C82" s="262"/>
      <c r="D82" s="262"/>
      <c r="E82" s="262"/>
      <c r="F82" s="210"/>
      <c r="G82" s="313"/>
      <c r="H82" s="510"/>
      <c r="I82" s="505"/>
      <c r="J82" s="505"/>
      <c r="K82" s="505"/>
      <c r="L82" s="326"/>
      <c r="M82" s="84"/>
      <c r="N82" s="84"/>
      <c r="O82" s="84"/>
    </row>
    <row r="83" spans="1:15" s="85" customFormat="1" ht="17.25" hidden="1">
      <c r="A83" s="57"/>
      <c r="B83" s="240"/>
      <c r="C83" s="262"/>
      <c r="D83" s="262"/>
      <c r="E83" s="262"/>
      <c r="F83" s="210"/>
      <c r="G83" s="313"/>
      <c r="H83" s="510"/>
      <c r="I83" s="505"/>
      <c r="J83" s="505"/>
      <c r="K83" s="505"/>
      <c r="L83" s="326"/>
      <c r="M83" s="84"/>
      <c r="N83" s="84"/>
      <c r="O83" s="84"/>
    </row>
    <row r="84" spans="1:15" s="87" customFormat="1" ht="34.5">
      <c r="A84" s="11" t="s">
        <v>35</v>
      </c>
      <c r="B84" s="12" t="s">
        <v>36</v>
      </c>
      <c r="C84" s="213">
        <f>C12+C13-C24</f>
        <v>2489.9166666666588</v>
      </c>
      <c r="D84" s="213">
        <f>D12+D13-D24</f>
        <v>2615.3416666666599</v>
      </c>
      <c r="E84" s="213">
        <f>E12+E13-E24</f>
        <v>2738.7666666666482</v>
      </c>
      <c r="F84" s="213">
        <f>F12+F13-F24</f>
        <v>179.99999999998545</v>
      </c>
      <c r="G84" s="311"/>
      <c r="H84" s="260"/>
      <c r="I84" s="505"/>
      <c r="J84" s="505"/>
      <c r="K84" s="505"/>
      <c r="L84" s="197"/>
      <c r="M84" s="86"/>
      <c r="N84" s="86"/>
      <c r="O84" s="86"/>
    </row>
    <row r="85" spans="1:15" s="69" customFormat="1" ht="17.25" customHeight="1">
      <c r="A85" s="75"/>
      <c r="B85" s="76"/>
      <c r="C85" s="76"/>
      <c r="D85" s="76"/>
      <c r="E85" s="76"/>
      <c r="H85" s="300"/>
      <c r="I85" s="261"/>
      <c r="J85" s="261"/>
      <c r="K85" s="261"/>
      <c r="L85" s="327"/>
      <c r="M85" s="68"/>
      <c r="N85" s="68"/>
      <c r="O85" s="68"/>
    </row>
    <row r="86" spans="1:15" s="6" customFormat="1" ht="17.25" hidden="1">
      <c r="B86" s="428" t="s">
        <v>2</v>
      </c>
      <c r="C86" s="429"/>
      <c r="D86" s="429"/>
      <c r="E86" s="517" t="str">
        <f>+'Ekamut-caxs'!D69</f>
        <v>Ավագյան Հ.</v>
      </c>
      <c r="F86" s="517"/>
      <c r="G86" s="292"/>
      <c r="H86" s="301"/>
      <c r="I86" s="261"/>
      <c r="J86" s="261"/>
      <c r="K86" s="261"/>
      <c r="L86" s="38"/>
    </row>
    <row r="87" spans="1:15" s="2" customFormat="1" ht="17.25" hidden="1">
      <c r="A87" s="6"/>
      <c r="B87" s="41" t="s">
        <v>4</v>
      </c>
      <c r="C87" s="6"/>
      <c r="D87" s="6"/>
      <c r="E87" s="518" t="s">
        <v>90</v>
      </c>
      <c r="F87" s="518"/>
      <c r="G87" s="423"/>
      <c r="I87" s="261"/>
      <c r="J87" s="261"/>
      <c r="K87" s="261"/>
      <c r="L87" s="78"/>
    </row>
    <row r="88" spans="1:15" s="2" customFormat="1" ht="17.25" hidden="1">
      <c r="B88" s="430" t="s">
        <v>6</v>
      </c>
      <c r="C88" s="431"/>
      <c r="D88" s="431"/>
      <c r="E88" s="517" t="str">
        <f>+'Ekamut-caxs'!D71</f>
        <v>Առուստամյանց Լ.</v>
      </c>
      <c r="F88" s="517"/>
      <c r="G88" s="293"/>
      <c r="H88" s="73"/>
      <c r="I88" s="261"/>
      <c r="J88" s="261"/>
      <c r="K88" s="261"/>
      <c r="L88" s="78"/>
    </row>
    <row r="89" spans="1:15" s="2" customFormat="1" hidden="1">
      <c r="B89" s="260"/>
      <c r="E89" s="518" t="s">
        <v>90</v>
      </c>
      <c r="F89" s="518"/>
      <c r="G89" s="423"/>
      <c r="I89" s="261"/>
      <c r="J89" s="261"/>
      <c r="K89" s="261"/>
      <c r="L89" s="78"/>
    </row>
    <row r="90" spans="1:15" s="2" customFormat="1" hidden="1">
      <c r="B90" s="260"/>
      <c r="C90" s="78" t="s">
        <v>161</v>
      </c>
      <c r="D90" s="78"/>
      <c r="E90" s="78"/>
      <c r="F90" s="70"/>
      <c r="G90" s="70"/>
      <c r="H90" s="70"/>
      <c r="I90" s="261"/>
      <c r="J90" s="261"/>
      <c r="K90" s="261"/>
      <c r="L90" s="78"/>
    </row>
    <row r="91" spans="1:15" s="424" customFormat="1" ht="110.25" customHeight="1">
      <c r="B91" s="425" t="s">
        <v>195</v>
      </c>
      <c r="C91" s="521"/>
      <c r="D91" s="521"/>
      <c r="E91" s="427" t="s">
        <v>211</v>
      </c>
      <c r="G91" s="427"/>
      <c r="H91" s="432"/>
    </row>
    <row r="92" spans="1:15" s="70" customFormat="1" ht="17.25">
      <c r="B92" s="277"/>
      <c r="H92" s="93"/>
      <c r="I92" s="68"/>
      <c r="J92" s="68"/>
      <c r="K92" s="68"/>
      <c r="L92" s="78"/>
    </row>
    <row r="93" spans="1:15" s="70" customFormat="1" ht="17.25">
      <c r="B93" s="277"/>
      <c r="H93" s="93"/>
      <c r="I93" s="68"/>
      <c r="J93" s="68"/>
      <c r="K93" s="68"/>
      <c r="L93" s="78"/>
    </row>
    <row r="94" spans="1:15" s="70" customFormat="1" ht="17.25">
      <c r="B94" s="277"/>
      <c r="H94" s="93"/>
      <c r="I94" s="65"/>
      <c r="J94" s="65"/>
      <c r="K94" s="65"/>
      <c r="L94" s="78"/>
    </row>
    <row r="95" spans="1:15" s="70" customFormat="1" ht="17.25">
      <c r="B95" s="277"/>
      <c r="H95" s="93"/>
      <c r="I95" s="65"/>
      <c r="J95" s="65"/>
      <c r="K95" s="65"/>
      <c r="L95" s="78"/>
    </row>
    <row r="96" spans="1:15" s="70" customFormat="1" ht="17.25">
      <c r="B96" s="277"/>
      <c r="H96" s="93"/>
      <c r="I96" s="65"/>
      <c r="J96" s="65"/>
      <c r="K96" s="65"/>
      <c r="L96" s="78"/>
    </row>
    <row r="97" spans="2:12" s="70" customFormat="1" ht="17.25">
      <c r="B97" s="277"/>
      <c r="H97" s="93"/>
      <c r="I97" s="6"/>
      <c r="J97" s="6"/>
      <c r="K97" s="6"/>
      <c r="L97" s="78"/>
    </row>
    <row r="98" spans="2:12" s="70" customFormat="1">
      <c r="B98" s="277"/>
      <c r="H98" s="93"/>
      <c r="I98" s="2"/>
      <c r="J98" s="2"/>
      <c r="K98" s="2"/>
      <c r="L98" s="78"/>
    </row>
    <row r="99" spans="2:12" s="70" customFormat="1">
      <c r="B99" s="277"/>
      <c r="H99" s="93"/>
      <c r="I99" s="2"/>
      <c r="J99" s="2"/>
      <c r="K99" s="2"/>
      <c r="L99" s="78"/>
    </row>
    <row r="100" spans="2:12" s="70" customFormat="1">
      <c r="B100" s="277"/>
      <c r="H100" s="93"/>
      <c r="I100" s="2"/>
      <c r="J100" s="2"/>
      <c r="K100" s="2"/>
      <c r="L100" s="78"/>
    </row>
    <row r="101" spans="2:12" s="70" customFormat="1">
      <c r="B101" s="277"/>
      <c r="H101" s="93"/>
      <c r="I101" s="2"/>
      <c r="J101" s="2"/>
      <c r="K101" s="2"/>
      <c r="L101" s="78"/>
    </row>
    <row r="102" spans="2:12" s="70" customFormat="1">
      <c r="B102" s="277"/>
      <c r="H102" s="93"/>
      <c r="I102" s="2"/>
      <c r="J102" s="2"/>
      <c r="K102" s="2"/>
      <c r="L102" s="78"/>
    </row>
    <row r="103" spans="2:12" s="70" customFormat="1" ht="17.25">
      <c r="B103" s="277"/>
      <c r="H103" s="93"/>
      <c r="I103" s="6"/>
      <c r="J103" s="6"/>
      <c r="K103" s="207"/>
      <c r="L103" s="78"/>
    </row>
    <row r="104" spans="2:12" s="70" customFormat="1">
      <c r="B104" s="277"/>
      <c r="H104" s="93"/>
      <c r="L104" s="78"/>
    </row>
    <row r="105" spans="2:12" s="70" customFormat="1">
      <c r="B105" s="277"/>
      <c r="H105" s="93"/>
      <c r="L105" s="78"/>
    </row>
    <row r="106" spans="2:12" s="70" customFormat="1">
      <c r="B106" s="277"/>
      <c r="H106" s="93"/>
      <c r="L106" s="78"/>
    </row>
    <row r="107" spans="2:12" s="70" customFormat="1">
      <c r="B107" s="277"/>
      <c r="H107" s="93"/>
      <c r="L107" s="78"/>
    </row>
    <row r="108" spans="2:12" s="70" customFormat="1">
      <c r="B108" s="277"/>
      <c r="H108" s="93"/>
      <c r="L108" s="78"/>
    </row>
    <row r="109" spans="2:12" s="70" customFormat="1">
      <c r="B109" s="277"/>
      <c r="H109" s="93"/>
      <c r="L109" s="78"/>
    </row>
    <row r="110" spans="2:12" s="70" customFormat="1">
      <c r="B110" s="277"/>
      <c r="H110" s="93"/>
      <c r="L110" s="78"/>
    </row>
    <row r="111" spans="2:12" s="70" customFormat="1">
      <c r="B111" s="277"/>
      <c r="H111" s="93"/>
      <c r="L111" s="78"/>
    </row>
    <row r="112" spans="2:12" s="70" customFormat="1">
      <c r="B112" s="277"/>
      <c r="H112" s="93"/>
      <c r="L112" s="78"/>
    </row>
    <row r="113" spans="2:12" s="70" customFormat="1">
      <c r="B113" s="277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1:D91"/>
    <mergeCell ref="E3:G3"/>
    <mergeCell ref="E4:G4"/>
    <mergeCell ref="E5:G5"/>
    <mergeCell ref="E89:F89"/>
    <mergeCell ref="E2:G2"/>
    <mergeCell ref="H22:H23"/>
    <mergeCell ref="E86:F86"/>
    <mergeCell ref="E88:F88"/>
    <mergeCell ref="E87:F87"/>
    <mergeCell ref="A6:F6"/>
    <mergeCell ref="A8:F8"/>
    <mergeCell ref="A7:F7"/>
    <mergeCell ref="H65:H66"/>
  </mergeCells>
  <pageMargins left="0.15748031496062992" right="0.19685039370078741" top="0.23622047244094491" bottom="0.23622047244094491" header="0.15748031496062992" footer="0.19685039370078741"/>
  <pageSetup paperSize="9" scale="58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3074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3</xdr:col>
                <xdr:colOff>1524000</xdr:colOff>
                <xdr:row>90</xdr:row>
                <xdr:rowOff>1266825</xdr:rowOff>
              </to>
            </anchor>
          </controlPr>
        </control>
      </mc:Choice>
      <mc:Fallback>
        <control shapeId="3074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40" zoomScaleSheetLayoutView="100" workbookViewId="0">
      <selection activeCell="C53" sqref="C53"/>
    </sheetView>
  </sheetViews>
  <sheetFormatPr defaultColWidth="9.140625" defaultRowHeight="13.5"/>
  <cols>
    <col min="1" max="1" width="6" style="22" customWidth="1"/>
    <col min="2" max="2" width="54.42578125" style="281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3" t="s">
        <v>51</v>
      </c>
      <c r="B1" s="523"/>
      <c r="C1" s="523"/>
      <c r="D1" s="523"/>
      <c r="E1" s="523"/>
      <c r="F1" s="523"/>
    </row>
    <row r="2" spans="1:18" s="20" customFormat="1" ht="20.25">
      <c r="A2" s="511" t="str">
        <f>+'Ekamut-caxs'!A7:D7</f>
        <v>«Երևանի Արաբկիրի համալիր մարզաձևերի մանկապատանեկան մարզադպրոց» ՀՈԱԿ-ի</v>
      </c>
      <c r="B2" s="511"/>
      <c r="C2" s="511"/>
      <c r="D2" s="511"/>
      <c r="E2" s="511"/>
      <c r="F2" s="51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26" t="s">
        <v>220</v>
      </c>
      <c r="B3" s="526"/>
      <c r="C3" s="526"/>
      <c r="D3" s="526"/>
      <c r="E3" s="526"/>
      <c r="F3" s="526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7" t="s">
        <v>3</v>
      </c>
      <c r="B5" s="60" t="s">
        <v>28</v>
      </c>
      <c r="C5" s="194" t="s">
        <v>181</v>
      </c>
      <c r="D5" s="194" t="s">
        <v>182</v>
      </c>
      <c r="E5" s="60" t="s">
        <v>48</v>
      </c>
      <c r="F5" s="239" t="s">
        <v>183</v>
      </c>
      <c r="G5" s="297"/>
      <c r="H5" s="296" t="s">
        <v>202</v>
      </c>
    </row>
    <row r="6" spans="1:18" s="20" customFormat="1" ht="17.25">
      <c r="A6" s="58" t="s">
        <v>7</v>
      </c>
      <c r="B6" s="59" t="s">
        <v>118</v>
      </c>
      <c r="C6" s="226">
        <f>SUM(C7:C13,C16:C20)</f>
        <v>88426.080000000016</v>
      </c>
      <c r="D6" s="226">
        <f>SUM(D7:D13,D16:D20)</f>
        <v>88515.700000000012</v>
      </c>
      <c r="E6" s="226">
        <f t="shared" ref="E6:E61" si="0">D6-C6</f>
        <v>89.619999999995343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84489.74</v>
      </c>
      <c r="D7" s="217">
        <f>+'Ekamut-caxs'!D11</f>
        <v>83957.1</v>
      </c>
      <c r="E7" s="217">
        <f>+D7-C7</f>
        <v>-532.63999999999942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 hidden="1">
      <c r="A8" s="57">
        <f>+'Ekamut-caxs'!A12</f>
        <v>2</v>
      </c>
      <c r="B8" s="219" t="str">
        <f>+'Ekamut-caxs'!B12</f>
        <v>Կամավոր ատեստավորման գծով</v>
      </c>
      <c r="C8" s="216"/>
      <c r="D8" s="217">
        <f>+'Ekamut-caxs'!D12</f>
        <v>0</v>
      </c>
      <c r="E8" s="217">
        <f t="shared" ref="E8:E19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 xml:space="preserve">Վճարովի ծառայություններից 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2</v>
      </c>
      <c r="B10" s="219" t="str">
        <f>+'Ekamut-caxs'!B14</f>
        <v>Սպասարկման և կոմունալ համավճարներից</v>
      </c>
      <c r="C10" s="216">
        <v>70.599999999999994</v>
      </c>
      <c r="D10" s="217">
        <f>+'Ekamut-caxs'!D14</f>
        <v>150</v>
      </c>
      <c r="E10" s="217">
        <f t="shared" si="1"/>
        <v>79.400000000000006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3</v>
      </c>
      <c r="B11" s="219" t="str">
        <f>+'Ekamut-caxs'!B15</f>
        <v>Ֆինանսական օգնությունից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34.5">
      <c r="A12" s="57">
        <f>+'Ekamut-caxs'!A16</f>
        <v>3</v>
      </c>
      <c r="B12" s="219" t="str">
        <f>+'Ekamut-caxs'!B16</f>
        <v>Չփոխանակվող գործարքներից (դրամաշնորհից)</v>
      </c>
      <c r="C12" s="216">
        <v>36.4</v>
      </c>
      <c r="D12" s="217">
        <f>+'Ekamut-caxs'!D16</f>
        <v>700</v>
      </c>
      <c r="E12" s="217">
        <f t="shared" si="1"/>
        <v>663.6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f>+'Ekamut-caxs'!A17</f>
        <v>4</v>
      </c>
      <c r="B13" s="219" t="str">
        <f>+'Ekamut-caxs'!B17</f>
        <v xml:space="preserve">Պայմանով ստացված ակտիվներից, այդ թվում՝  </v>
      </c>
      <c r="C13" s="216">
        <f>C15+C14</f>
        <v>3818.1</v>
      </c>
      <c r="D13" s="217">
        <f>+'Ekamut-caxs'!D17</f>
        <v>3701.6</v>
      </c>
      <c r="E13" s="217">
        <f t="shared" si="1"/>
        <v>-116.5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5" customFormat="1" ht="21" customHeight="1">
      <c r="A14" s="26">
        <f>+'Ekamut-caxs'!A18</f>
        <v>4.0999999999999996</v>
      </c>
      <c r="B14" s="141" t="str">
        <f>+'Ekamut-caxs'!B18</f>
        <v xml:space="preserve">ոչ ընթացիկ </v>
      </c>
      <c r="C14" s="200">
        <v>3786.6</v>
      </c>
      <c r="D14" s="221">
        <f>+'Ekamut-caxs'!D18</f>
        <v>3701.6</v>
      </c>
      <c r="E14" s="201">
        <f t="shared" si="1"/>
        <v>-85</v>
      </c>
      <c r="F14" s="202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135" customFormat="1" ht="21" customHeight="1">
      <c r="A15" s="26">
        <f>+'Ekamut-caxs'!A19</f>
        <v>4.1999999999999993</v>
      </c>
      <c r="B15" s="141" t="str">
        <f>+'Ekamut-caxs'!B19</f>
        <v xml:space="preserve">ընթացիկ </v>
      </c>
      <c r="C15" s="200">
        <v>31.5</v>
      </c>
      <c r="D15" s="503">
        <f>+'Ekamut-caxs'!D19</f>
        <v>0</v>
      </c>
      <c r="E15" s="201">
        <f t="shared" si="1"/>
        <v>-31.5</v>
      </c>
      <c r="F15" s="492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s="55" customFormat="1" ht="18.75" customHeight="1">
      <c r="A16" s="57">
        <f>+'Ekamut-caxs'!A20</f>
        <v>5</v>
      </c>
      <c r="B16" s="219" t="str">
        <f>+'Ekamut-caxs'!B20</f>
        <v>Բանկի տոկոսից</v>
      </c>
      <c r="C16" s="218">
        <v>1.3</v>
      </c>
      <c r="D16" s="217">
        <f>+'Ekamut-caxs'!D20</f>
        <v>0</v>
      </c>
      <c r="E16" s="217">
        <f t="shared" si="1"/>
        <v>-1.3</v>
      </c>
      <c r="F16" s="216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customHeight="1">
      <c r="A17" s="57">
        <f>+'Ekamut-caxs'!A21</f>
        <v>5</v>
      </c>
      <c r="B17" s="219" t="str">
        <f>+'Ekamut-caxs'!B21</f>
        <v>Սուբսիդիա ջրամատակարարման գծով</v>
      </c>
      <c r="C17" s="218">
        <v>9.94</v>
      </c>
      <c r="D17" s="504">
        <f>+'Ekamut-caxs'!D21</f>
        <v>7</v>
      </c>
      <c r="E17" s="217">
        <f>+D17-C17</f>
        <v>-2.9399999999999995</v>
      </c>
      <c r="F17" s="491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6</v>
      </c>
      <c r="B18" s="219" t="str">
        <f>+'Ekamut-caxs'!B22</f>
        <v>Վճարովի ուսուցման գծով</v>
      </c>
      <c r="C18" s="218"/>
      <c r="D18" s="217"/>
      <c r="E18" s="217"/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hidden="1" customHeight="1">
      <c r="A19" s="57">
        <f>+'Ekamut-caxs'!A23</f>
        <v>7</v>
      </c>
      <c r="B19" s="219" t="str">
        <f>+'Ekamut-caxs'!B23</f>
        <v>Այլ եկամուտների գծով</v>
      </c>
      <c r="C19" s="218"/>
      <c r="D19" s="217">
        <f>+'Ekamut-caxs'!D23</f>
        <v>0</v>
      </c>
      <c r="E19" s="217">
        <f t="shared" si="1"/>
        <v>0</v>
      </c>
      <c r="F19" s="216"/>
    </row>
    <row r="20" spans="1:18" s="54" customFormat="1" ht="31.5" hidden="1" customHeight="1">
      <c r="A20" s="57">
        <f>+'Ekamut-caxs'!A24</f>
        <v>0</v>
      </c>
      <c r="B20" s="219">
        <f>+'Ekamut-caxs'!B24</f>
        <v>0</v>
      </c>
      <c r="C20" s="218"/>
      <c r="D20" s="217">
        <f>+'Ekamut-caxs'!D24</f>
        <v>0</v>
      </c>
      <c r="E20" s="216">
        <f>D20-C20</f>
        <v>0</v>
      </c>
      <c r="F20" s="216"/>
      <c r="G20" s="54" t="str">
        <f>+'Ekamut-caxs'!F24</f>
        <v>նոր տողեր ավելացնել 24 և 25 տողերի միջև</v>
      </c>
    </row>
    <row r="21" spans="1:18" s="20" customFormat="1" ht="29.25" customHeight="1">
      <c r="A21" s="58" t="s">
        <v>11</v>
      </c>
      <c r="B21" s="56" t="s">
        <v>119</v>
      </c>
      <c r="C21" s="398">
        <f>SUM(C22,C26:C31,C35:C57,C59:C60)</f>
        <v>88426.07699999999</v>
      </c>
      <c r="D21" s="227">
        <f>SUM(D22,D26:D31,D35:D57,D59:D60)</f>
        <v>88515.700000000012</v>
      </c>
      <c r="E21" s="226">
        <f t="shared" si="0"/>
        <v>89.62300000002142</v>
      </c>
      <c r="F21" s="244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+'Ekamut-caxs'!A28</f>
        <v>1</v>
      </c>
      <c r="B22" s="240" t="s">
        <v>247</v>
      </c>
      <c r="C22" s="218">
        <v>78734.179999999993</v>
      </c>
      <c r="D22" s="220">
        <f>+'Ekamut-caxs'!D28</f>
        <v>77632.7</v>
      </c>
      <c r="E22" s="217">
        <f t="shared" ref="E22:E60" si="2">+D22-C22</f>
        <v>-1101.4799999999959</v>
      </c>
      <c r="F22" s="216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5" customFormat="1" ht="21" hidden="1" customHeight="1">
      <c r="A23" s="26">
        <f>+'Ekamut-caxs'!A29</f>
        <v>1.1000000000000001</v>
      </c>
      <c r="B23" s="141" t="str">
        <f>+'Ekamut-caxs'!B29</f>
        <v>լրավճար վճարովի ծառայության գծով</v>
      </c>
      <c r="C23" s="200"/>
      <c r="D23" s="221">
        <f>+'Ekamut-caxs'!D29</f>
        <v>0</v>
      </c>
      <c r="E23" s="201">
        <f t="shared" si="2"/>
        <v>0</v>
      </c>
      <c r="F23" s="202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21" customHeight="1">
      <c r="A24" s="26">
        <v>1.1000000000000001</v>
      </c>
      <c r="B24" s="284" t="str">
        <f>+'Ekamut-caxs'!B30</f>
        <v>պարգևատրման գծով</v>
      </c>
      <c r="C24" s="200">
        <v>3226</v>
      </c>
      <c r="D24" s="221">
        <f>+'Ekamut-caxs'!D30</f>
        <v>0</v>
      </c>
      <c r="E24" s="201">
        <f t="shared" si="2"/>
        <v>-3226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1.3000000000000003</v>
      </c>
      <c r="B25" s="284" t="str">
        <f>+'Ekamut-caxs'!B31</f>
        <v>կամավոր ատեստավորման գծով</v>
      </c>
      <c r="C25" s="200"/>
      <c r="D25" s="221">
        <f>+'Ekamut-caxs'!D31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55" customFormat="1" ht="21" customHeight="1">
      <c r="A26" s="57">
        <f>+'Ekamut-caxs'!A32</f>
        <v>2</v>
      </c>
      <c r="B26" s="219" t="str">
        <f>+'Ekamut-caxs'!B32</f>
        <v>Ջեռուցման գծով</v>
      </c>
      <c r="C26" s="218">
        <v>2694.95</v>
      </c>
      <c r="D26" s="220">
        <f>+'Ekamut-caxs'!D32</f>
        <v>2726.6</v>
      </c>
      <c r="E26" s="217">
        <f t="shared" si="2"/>
        <v>31.650000000000091</v>
      </c>
      <c r="F26" s="216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+'Ekamut-caxs'!A33</f>
        <v>3</v>
      </c>
      <c r="B27" s="219" t="str">
        <f>+'Ekamut-caxs'!B33</f>
        <v>Էլեկտրաէներգիայի գծով</v>
      </c>
      <c r="C27" s="218">
        <v>1191.25</v>
      </c>
      <c r="D27" s="220">
        <f>+'Ekamut-caxs'!D33</f>
        <v>1314.5</v>
      </c>
      <c r="E27" s="217">
        <f t="shared" si="2"/>
        <v>123.25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4</v>
      </c>
      <c r="B28" s="219" t="str">
        <f>+'Ekamut-caxs'!B34</f>
        <v>Ջրմուղ-կոյուղու գծով</v>
      </c>
      <c r="C28" s="218">
        <v>269.55</v>
      </c>
      <c r="D28" s="220">
        <f>+'Ekamut-caxs'!D34</f>
        <v>262.60000000000002</v>
      </c>
      <c r="E28" s="217">
        <f t="shared" si="2"/>
        <v>-6.9499999999999886</v>
      </c>
      <c r="F28" s="216"/>
      <c r="G28" s="14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5</v>
      </c>
      <c r="B29" s="219" t="str">
        <f>+'Ekamut-caxs'!B35</f>
        <v>Աղբահանության գծով</v>
      </c>
      <c r="C29" s="218">
        <v>93.2</v>
      </c>
      <c r="D29" s="220">
        <f>+'Ekamut-caxs'!D35</f>
        <v>93.2</v>
      </c>
      <c r="E29" s="217">
        <f t="shared" si="2"/>
        <v>0</v>
      </c>
      <c r="F29" s="216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6</v>
      </c>
      <c r="B30" s="219" t="str">
        <f>+'Ekamut-caxs'!B36</f>
        <v>Ախտաբանության գծով</v>
      </c>
      <c r="C30" s="218">
        <v>60</v>
      </c>
      <c r="D30" s="220">
        <f>+'Ekamut-caxs'!D36</f>
        <v>60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7</v>
      </c>
      <c r="B31" s="219" t="str">
        <f>+'Ekamut-caxs'!B37</f>
        <v>Կապի գծով, որից`</v>
      </c>
      <c r="C31" s="218">
        <v>212</v>
      </c>
      <c r="D31" s="220">
        <f>+'Ekamut-caxs'!D37</f>
        <v>211.20000000000002</v>
      </c>
      <c r="E31" s="217">
        <f t="shared" si="2"/>
        <v>-0.79999999999998295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customHeight="1">
      <c r="A32" s="25">
        <f>+'Ekamut-caxs'!A38</f>
        <v>7.1</v>
      </c>
      <c r="B32" s="272" t="str">
        <f>+'Ekamut-caxs'!B38</f>
        <v>բաժանորդային վճար</v>
      </c>
      <c r="C32" s="200">
        <v>80.400000000000006</v>
      </c>
      <c r="D32" s="221">
        <f>+'Ekamut-caxs'!D38</f>
        <v>80.400000000000006</v>
      </c>
      <c r="E32" s="201">
        <f t="shared" si="2"/>
        <v>0</v>
      </c>
      <c r="F32" s="202"/>
    </row>
    <row r="33" spans="1:18" ht="21" hidden="1" customHeight="1">
      <c r="A33" s="25">
        <f>+'Ekamut-caxs'!A39</f>
        <v>7.1999999999999993</v>
      </c>
      <c r="B33" s="272" t="str">
        <f>+'Ekamut-caxs'!B39</f>
        <v>րոպեավճար</v>
      </c>
      <c r="C33" s="200"/>
      <c r="D33" s="221">
        <f>+'Ekamut-caxs'!D39</f>
        <v>0</v>
      </c>
      <c r="E33" s="201">
        <f t="shared" si="2"/>
        <v>0</v>
      </c>
      <c r="F33" s="202"/>
    </row>
    <row r="34" spans="1:18" ht="21" customHeight="1">
      <c r="A34" s="25">
        <f>+'Ekamut-caxs'!A40</f>
        <v>7.1999999999999993</v>
      </c>
      <c r="B34" s="272" t="str">
        <f>+'Ekamut-caxs'!B40</f>
        <v>ինտերնետ կապ</v>
      </c>
      <c r="C34" s="200">
        <v>131.6</v>
      </c>
      <c r="D34" s="221">
        <f>+'Ekamut-caxs'!D40</f>
        <v>130.80000000000001</v>
      </c>
      <c r="E34" s="201">
        <f t="shared" si="2"/>
        <v>-0.79999999999998295</v>
      </c>
      <c r="F34" s="202"/>
    </row>
    <row r="35" spans="1:18" s="55" customFormat="1" ht="21" hidden="1" customHeight="1">
      <c r="A35" s="57">
        <f>+'Ekamut-caxs'!A41</f>
        <v>8</v>
      </c>
      <c r="B35" s="219" t="str">
        <f>+'Ekamut-caxs'!B41</f>
        <v>Բանկային ծառայության գծով</v>
      </c>
      <c r="C35" s="218"/>
      <c r="D35" s="220">
        <f>+'Ekamut-caxs'!D41</f>
        <v>0</v>
      </c>
      <c r="E35" s="217">
        <f t="shared" si="2"/>
        <v>0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f>+'Ekamut-caxs'!A42</f>
        <v>8</v>
      </c>
      <c r="B36" s="219" t="str">
        <f>+'Ekamut-caxs'!B42</f>
        <v>Տնտեսական ապրանքների գծով</v>
      </c>
      <c r="C36" s="218">
        <v>510.2</v>
      </c>
      <c r="D36" s="220">
        <f>+'Ekamut-caxs'!D42</f>
        <v>550</v>
      </c>
      <c r="E36" s="217">
        <f t="shared" si="2"/>
        <v>39.800000000000011</v>
      </c>
      <c r="F36" s="216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9</v>
      </c>
      <c r="B37" s="219" t="str">
        <f>+'Ekamut-caxs'!B43</f>
        <v>Գրասենյակային ապրանքների գծով</v>
      </c>
      <c r="C37" s="218">
        <v>0</v>
      </c>
      <c r="D37" s="220">
        <f>+'Ekamut-caxs'!D43</f>
        <v>200</v>
      </c>
      <c r="E37" s="217">
        <f t="shared" si="2"/>
        <v>200</v>
      </c>
      <c r="F37" s="216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customHeight="1">
      <c r="A38" s="57">
        <f>+'Ekamut-caxs'!A44</f>
        <v>10</v>
      </c>
      <c r="B38" s="219" t="str">
        <f>+'Ekamut-caxs'!B44</f>
        <v>Փոքրարժեք կամ արագամաշ առարկաների գծով</v>
      </c>
      <c r="C38" s="218">
        <v>65</v>
      </c>
      <c r="D38" s="220">
        <f>+'Ekamut-caxs'!D44</f>
        <v>200</v>
      </c>
      <c r="E38" s="217">
        <f t="shared" si="2"/>
        <v>135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hidden="1" customHeight="1">
      <c r="A39" s="57">
        <f>+'Ekamut-caxs'!A45</f>
        <v>11</v>
      </c>
      <c r="B39" s="219" t="str">
        <f>+'Ekamut-caxs'!B45</f>
        <v>Ուսումնական նյութերի գծով</v>
      </c>
      <c r="C39" s="218"/>
      <c r="D39" s="220">
        <f>+'Ekamut-caxs'!D45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+'Ekamut-caxs'!A46</f>
        <v>11</v>
      </c>
      <c r="B40" s="219" t="str">
        <f>+'Ekamut-caxs'!B46</f>
        <v>Դեղորայքի գծով</v>
      </c>
      <c r="C40" s="218">
        <v>104.6</v>
      </c>
      <c r="D40" s="220">
        <f>+'Ekamut-caxs'!D46</f>
        <v>150</v>
      </c>
      <c r="E40" s="217">
        <f t="shared" si="2"/>
        <v>45.400000000000006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customHeight="1">
      <c r="A41" s="57">
        <f>+'Ekamut-caxs'!A47</f>
        <v>12</v>
      </c>
      <c r="B41" s="219" t="str">
        <f>+'Ekamut-caxs'!B47</f>
        <v>Բուժ.ծառայության գծով</v>
      </c>
      <c r="C41" s="218">
        <v>56</v>
      </c>
      <c r="D41" s="220">
        <f>+'Ekamut-caxs'!D47</f>
        <v>100</v>
      </c>
      <c r="E41" s="217">
        <f t="shared" si="2"/>
        <v>44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hidden="1" customHeight="1">
      <c r="A42" s="57">
        <f>+'Ekamut-caxs'!A48</f>
        <v>13</v>
      </c>
      <c r="B42" s="219" t="str">
        <f>+'Ekamut-caxs'!B48</f>
        <v>Ընթացիկ վերանորոգման գծով</v>
      </c>
      <c r="C42" s="216"/>
      <c r="D42" s="220">
        <f>+'Ekamut-caxs'!D48</f>
        <v>0</v>
      </c>
      <c r="E42" s="217">
        <f t="shared" si="2"/>
        <v>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13</v>
      </c>
      <c r="B43" s="219" t="str">
        <f>+'Ekamut-caxs'!B49</f>
        <v>Ջեռուցման համակարգի սպասարկման գծով</v>
      </c>
      <c r="C43" s="216">
        <v>196.26</v>
      </c>
      <c r="D43" s="220">
        <f>+'Ekamut-caxs'!D49</f>
        <v>196.3</v>
      </c>
      <c r="E43" s="217">
        <f t="shared" si="2"/>
        <v>4.0000000000020464E-2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+'Ekamut-caxs'!A50</f>
        <v>14</v>
      </c>
      <c r="B44" s="219" t="str">
        <f>+'Ekamut-caxs'!B50</f>
        <v>Կաթսայատան սպասարկման գծով</v>
      </c>
      <c r="C44" s="216"/>
      <c r="D44" s="220">
        <f>+'Ekamut-caxs'!D50</f>
        <v>0</v>
      </c>
      <c r="E44" s="217">
        <f t="shared" si="2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customHeight="1">
      <c r="A45" s="57">
        <f>+'Ekamut-caxs'!A51</f>
        <v>14</v>
      </c>
      <c r="B45" s="219" t="str">
        <f>+'Ekamut-caxs'!B51</f>
        <v>Սպասարկման և կոմունալ համավճարների գծով</v>
      </c>
      <c r="C45" s="216">
        <v>70.599999999999994</v>
      </c>
      <c r="D45" s="220">
        <f>+'Ekamut-caxs'!D51</f>
        <v>150</v>
      </c>
      <c r="E45" s="217">
        <f t="shared" si="2"/>
        <v>79.400000000000006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15</v>
      </c>
      <c r="B46" s="219" t="str">
        <f>+'Ekamut-caxs'!B52</f>
        <v>Գնումների համակարգողի ծառայության գծով</v>
      </c>
      <c r="C46" s="218"/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f>+'Ekamut-caxs'!A53</f>
        <v>15</v>
      </c>
      <c r="B47" s="219" t="str">
        <f>+'Ekamut-caxs'!B53</f>
        <v>Համակարգիչների տեխնիկական սպասարկման գծով</v>
      </c>
      <c r="C47" s="218">
        <v>8</v>
      </c>
      <c r="D47" s="220">
        <f>+'Ekamut-caxs'!D53</f>
        <v>12</v>
      </c>
      <c r="E47" s="217">
        <f t="shared" si="2"/>
        <v>4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f>+'Ekamut-caxs'!A54</f>
        <v>16</v>
      </c>
      <c r="B48" s="219" t="str">
        <f>+'Ekamut-caxs'!B54</f>
        <v>Համակարգչային ծրագրի և կայքի սպասարկման գծով</v>
      </c>
      <c r="C48" s="216">
        <v>95</v>
      </c>
      <c r="D48" s="220">
        <f>+'Ekamut-caxs'!D54</f>
        <v>117</v>
      </c>
      <c r="E48" s="217">
        <f t="shared" si="2"/>
        <v>22</v>
      </c>
      <c r="F48" s="216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customHeight="1">
      <c r="A49" s="57">
        <f>+'Ekamut-caxs'!A55</f>
        <v>17</v>
      </c>
      <c r="B49" s="219" t="str">
        <f>+'Ekamut-caxs'!B55</f>
        <v>էլ․ստորագրության գծով</v>
      </c>
      <c r="C49" s="216">
        <v>3</v>
      </c>
      <c r="D49" s="220">
        <f>+'Ekamut-caxs'!D55</f>
        <v>3</v>
      </c>
      <c r="E49" s="217">
        <f t="shared" si="2"/>
        <v>0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+'Ekamut-caxs'!A56</f>
        <v>18</v>
      </c>
      <c r="B50" s="219" t="str">
        <f>+'Ekamut-caxs'!B56</f>
        <v>Հայտարարության գծով</v>
      </c>
      <c r="C50" s="216"/>
      <c r="D50" s="220">
        <f>+'Ekamut-caxs'!D56</f>
        <v>0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19</v>
      </c>
      <c r="B51" s="219" t="str">
        <f>+'Ekamut-caxs'!B57</f>
        <v>Բաժանորդագրության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customHeight="1">
      <c r="A52" s="57">
        <f>+'Ekamut-caxs'!A58</f>
        <v>18</v>
      </c>
      <c r="B52" s="219" t="str">
        <f>+'Ekamut-caxs'!B58</f>
        <v>Վերապատրաստման գծով</v>
      </c>
      <c r="C52" s="216">
        <v>0</v>
      </c>
      <c r="D52" s="220">
        <f>+'Ekamut-caxs'!D58</f>
        <v>50</v>
      </c>
      <c r="E52" s="217">
        <f t="shared" si="2"/>
        <v>50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customHeight="1">
      <c r="A53" s="57">
        <f>+'Ekamut-caxs'!A59</f>
        <v>19</v>
      </c>
      <c r="B53" s="219" t="str">
        <f>+'Ekamut-caxs'!B59</f>
        <v>Միջոցառումների և գործուղումների գծով</v>
      </c>
      <c r="C53" s="216">
        <v>36.4</v>
      </c>
      <c r="D53" s="220">
        <f>+'Ekamut-caxs'!D59</f>
        <v>700</v>
      </c>
      <c r="E53" s="217">
        <f t="shared" si="2"/>
        <v>663.6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+'Ekamut-caxs'!A60</f>
        <v>20</v>
      </c>
      <c r="B54" s="219" t="str">
        <f>+'Ekamut-caxs'!B60</f>
        <v>Տպագրական ծառայությունների գծով</v>
      </c>
      <c r="C54" s="216"/>
      <c r="D54" s="220">
        <f>+'Ekamut-caxs'!D60</f>
        <v>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hidden="1" customHeight="1">
      <c r="A55" s="57">
        <f>+'Ekamut-caxs'!A61</f>
        <v>21</v>
      </c>
      <c r="B55" s="240">
        <f>+'Ekamut-caxs'!B61</f>
        <v>0</v>
      </c>
      <c r="C55" s="216"/>
      <c r="D55" s="218">
        <f>+'Ekamut-caxs'!D61</f>
        <v>0</v>
      </c>
      <c r="E55" s="216">
        <f t="shared" si="2"/>
        <v>0</v>
      </c>
      <c r="F55" s="216"/>
      <c r="G55" s="301" t="s">
        <v>252</v>
      </c>
    </row>
    <row r="56" spans="1:18" s="54" customFormat="1" ht="21" hidden="1" customHeight="1">
      <c r="A56" s="57">
        <f>+'Ekamut-caxs'!A62</f>
        <v>22</v>
      </c>
      <c r="B56" s="240">
        <f>+'Ekamut-caxs'!B62</f>
        <v>0</v>
      </c>
      <c r="C56" s="216"/>
      <c r="D56" s="218">
        <f>+'Ekamut-caxs'!D62</f>
        <v>0</v>
      </c>
      <c r="E56" s="216">
        <f t="shared" si="2"/>
        <v>0</v>
      </c>
      <c r="F56" s="216"/>
    </row>
    <row r="57" spans="1:18" s="55" customFormat="1" ht="21" customHeight="1">
      <c r="A57" s="57">
        <f>+'Ekamut-caxs'!A63</f>
        <v>20</v>
      </c>
      <c r="B57" s="219" t="str">
        <f>+'Ekamut-caxs'!B63</f>
        <v>Հիմնական միջոցների մաշվածության գծով, որից՝</v>
      </c>
      <c r="C57" s="216">
        <v>3786.6</v>
      </c>
      <c r="D57" s="220">
        <f>+'Ekamut-caxs'!D63</f>
        <v>3786.6</v>
      </c>
      <c r="E57" s="217">
        <f t="shared" si="2"/>
        <v>0</v>
      </c>
      <c r="F57" s="216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ht="20.25" customHeight="1">
      <c r="A58" s="26">
        <f>+'Ekamut-caxs'!A64</f>
        <v>20.100000000000001</v>
      </c>
      <c r="B58" s="285" t="str">
        <f>+'Ekamut-caxs'!B64</f>
        <v>պայմանով (անհատույց) ստացված</v>
      </c>
      <c r="C58" s="202">
        <v>3786.6</v>
      </c>
      <c r="D58" s="221">
        <f>+'Ekamut-caxs'!D64</f>
        <v>3701.6</v>
      </c>
      <c r="E58" s="201">
        <f t="shared" si="2"/>
        <v>-85</v>
      </c>
      <c r="F58" s="202"/>
      <c r="G58" s="136"/>
    </row>
    <row r="59" spans="1:18" s="55" customFormat="1" ht="21" customHeight="1">
      <c r="A59" s="57">
        <f>+'Ekamut-caxs'!A65</f>
        <v>21</v>
      </c>
      <c r="B59" s="219" t="str">
        <f>+'Ekamut-caxs'!B65</f>
        <v xml:space="preserve">Չփոխհատուցվող հարկերի գծով </v>
      </c>
      <c r="C59" s="216">
        <v>239.28700000000001</v>
      </c>
      <c r="D59" s="220">
        <f>+'Ekamut-caxs'!D65</f>
        <v>0</v>
      </c>
      <c r="E59" s="217">
        <f t="shared" si="2"/>
        <v>-239.28700000000001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1" hidden="1" customHeight="1">
      <c r="A60" s="57">
        <v>22</v>
      </c>
      <c r="B60" s="219" t="str">
        <f>+'Ekamut-caxs'!B66</f>
        <v>Այլ ծախսերի գծով</v>
      </c>
      <c r="C60" s="216"/>
      <c r="D60" s="220">
        <f>+'Ekamut-caxs'!D66</f>
        <v>0</v>
      </c>
      <c r="E60" s="217">
        <f t="shared" si="2"/>
        <v>0</v>
      </c>
      <c r="F60" s="216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31" customFormat="1" ht="17.25">
      <c r="A61" s="24"/>
      <c r="B61" s="286" t="s">
        <v>76</v>
      </c>
      <c r="C61" s="244">
        <f>C6-C21</f>
        <v>3.0000000260770321E-3</v>
      </c>
      <c r="D61" s="226">
        <f>D6-D21</f>
        <v>0</v>
      </c>
      <c r="E61" s="226">
        <f t="shared" si="0"/>
        <v>-3.0000000260770321E-3</v>
      </c>
      <c r="F61" s="244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45" customHeight="1">
      <c r="A62" s="32"/>
      <c r="B62" s="287"/>
      <c r="C62" s="33"/>
      <c r="D62" s="33"/>
      <c r="E62" s="33"/>
      <c r="F62" s="3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ht="24.75" customHeight="1">
      <c r="B63" s="288" t="s">
        <v>2</v>
      </c>
      <c r="C63" s="22"/>
      <c r="D63" s="525" t="str">
        <f>+'Ekamut-caxs'!D69</f>
        <v>Ավագյան Հ.</v>
      </c>
      <c r="E63" s="525"/>
      <c r="F63" s="103"/>
    </row>
    <row r="64" spans="1:18" ht="9.75" customHeight="1">
      <c r="B64" s="289"/>
      <c r="D64" s="524" t="s">
        <v>5</v>
      </c>
      <c r="E64" s="524"/>
      <c r="F64" s="238"/>
    </row>
    <row r="65" spans="1:6" ht="24.75" customHeight="1">
      <c r="B65" s="288" t="s">
        <v>6</v>
      </c>
      <c r="C65" s="22"/>
      <c r="D65" s="525" t="str">
        <f>+'Ekamut-caxs'!D71</f>
        <v>Առուստամյանց Լ.</v>
      </c>
      <c r="E65" s="525"/>
      <c r="F65" s="103"/>
    </row>
    <row r="66" spans="1:6" ht="11.25" customHeight="1">
      <c r="D66" s="524" t="s">
        <v>5</v>
      </c>
      <c r="E66" s="524"/>
      <c r="F66" s="238"/>
    </row>
    <row r="67" spans="1:6" s="17" customFormat="1">
      <c r="A67" s="22"/>
      <c r="B67" s="283" t="s">
        <v>1</v>
      </c>
      <c r="C67" s="18"/>
      <c r="D67" s="18"/>
      <c r="E67" s="18"/>
      <c r="F67" s="18"/>
    </row>
    <row r="68" spans="1:6" s="17" customFormat="1">
      <c r="A68" s="96"/>
      <c r="B68" s="21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</sheetData>
  <sheetProtection algorithmName="SHA-512" hashValue="rGQfe0X5yP9B9m1V7+BzmQVaFvKYDOx04wjilVDN+lQBM45ZPHNTFEGHz6JEoQCuPFoOe8mn/HuiebMcxJfm+A==" saltValue="5pU7C3Jv6I25+oozF6+jT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42" zoomScaleSheetLayoutView="100" workbookViewId="0">
      <selection activeCell="C53" sqref="C53"/>
    </sheetView>
  </sheetViews>
  <sheetFormatPr defaultColWidth="9.140625" defaultRowHeight="13.5"/>
  <cols>
    <col min="1" max="1" width="4.85546875" style="18" customWidth="1"/>
    <col min="2" max="2" width="59.42578125" style="281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3" t="s">
        <v>77</v>
      </c>
      <c r="B1" s="523"/>
      <c r="C1" s="523"/>
      <c r="D1" s="523"/>
      <c r="E1" s="523"/>
      <c r="F1" s="523"/>
    </row>
    <row r="2" spans="1:20" s="20" customFormat="1" ht="20.25">
      <c r="A2" s="511" t="str">
        <f>+'Ekamut-caxs'!A7:D7</f>
        <v>«Երևանի Արաբկիրի համալիր մարզաձևերի մանկապատանեկան մարզադպրոց» ՀՈԱԿ-ի</v>
      </c>
      <c r="B2" s="511"/>
      <c r="C2" s="511"/>
      <c r="D2" s="511"/>
      <c r="E2" s="511"/>
      <c r="F2" s="511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26" t="s">
        <v>221</v>
      </c>
      <c r="B3" s="526"/>
      <c r="C3" s="526"/>
      <c r="D3" s="526"/>
      <c r="E3" s="526"/>
      <c r="F3" s="526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9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181</v>
      </c>
      <c r="D5" s="194" t="s">
        <v>182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296" t="s">
        <v>202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966.3</v>
      </c>
      <c r="D6" s="502">
        <f>+C77</f>
        <v>824.29999999998836</v>
      </c>
      <c r="E6" s="213">
        <f>D6-C6</f>
        <v>-142.0000000000116</v>
      </c>
      <c r="F6" s="499" t="s">
        <v>306</v>
      </c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SUM(C8:C17)</f>
        <v>84482.4</v>
      </c>
      <c r="D7" s="213">
        <f>SUM(D8:D17)</f>
        <v>84807.1</v>
      </c>
      <c r="E7" s="213">
        <f>D7-C7</f>
        <v>324.70000000001164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1" t="str">
        <f>+'Dramakan hosqer'!B14</f>
        <v>Սուբսիդիայից</v>
      </c>
      <c r="C8" s="210">
        <v>84390.7</v>
      </c>
      <c r="D8" s="210">
        <f>+'Dramakan hosqer'!F14</f>
        <v>83957.1</v>
      </c>
      <c r="E8" s="210">
        <f>+D8-C8</f>
        <v>-433.59999999999127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 hidden="1">
      <c r="A9" s="57">
        <f>+'Dramakan hosqer'!A15</f>
        <v>2</v>
      </c>
      <c r="B9" s="271" t="str">
        <f>+'Dramakan hosqer'!B15</f>
        <v>Կամավոր ատեստավորման գծով</v>
      </c>
      <c r="C9" s="210"/>
      <c r="D9" s="210">
        <f>+'Dramakan hosqer'!F15</f>
        <v>0</v>
      </c>
      <c r="E9" s="210">
        <f t="shared" ref="E9:E17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1" t="str">
        <f>+'Dramakan hosqer'!B16</f>
        <v xml:space="preserve">Վճարովի ծառայություններից 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f>+'Dramakan hosqer'!A17</f>
        <v>2</v>
      </c>
      <c r="B11" s="271" t="str">
        <f>+'Dramakan hosqer'!B17</f>
        <v>Սպասարկման և կոմունալ համավճարներից</v>
      </c>
      <c r="C11" s="210">
        <v>54</v>
      </c>
      <c r="D11" s="210">
        <f>+'Dramakan hosqer'!F17</f>
        <v>150</v>
      </c>
      <c r="E11" s="210">
        <f t="shared" si="0"/>
        <v>96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3</v>
      </c>
      <c r="B12" s="271" t="str">
        <f>+'Dramakan hosqer'!B18</f>
        <v>Ֆինանսական օգնությունից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>
      <c r="A13" s="57">
        <f>+'Dramakan hosqer'!A19</f>
        <v>3</v>
      </c>
      <c r="B13" s="271" t="str">
        <f>+'Dramakan hosqer'!B19</f>
        <v>Չփոխանակվող գործարքներից (դրամաշնորհից)</v>
      </c>
      <c r="C13" s="210">
        <v>36.4</v>
      </c>
      <c r="D13" s="210">
        <f>+'Dramakan hosqer'!F19</f>
        <v>700</v>
      </c>
      <c r="E13" s="210">
        <f t="shared" si="0"/>
        <v>663.6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4</v>
      </c>
      <c r="B14" s="271" t="str">
        <f>+'Dramakan hosqer'!B20</f>
        <v>Դեբիտորական պարտքերից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>
      <c r="A15" s="57">
        <v>4</v>
      </c>
      <c r="B15" s="271" t="str">
        <f>+'Dramakan hosqer'!B21</f>
        <v>Բանկի տոկոսից</v>
      </c>
      <c r="C15" s="210">
        <v>1.3</v>
      </c>
      <c r="D15" s="210">
        <f>+'Dramakan hosqer'!F21</f>
        <v>0</v>
      </c>
      <c r="E15" s="210">
        <f t="shared" si="0"/>
        <v>-1.3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 hidden="1">
      <c r="A16" s="57">
        <f>+'Dramakan hosqer'!A22</f>
        <v>6</v>
      </c>
      <c r="B16" s="273" t="str">
        <f>+'Dramakan hosqer'!B22</f>
        <v>Այլ մուտքեր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 hidden="1">
      <c r="A17" s="57">
        <f>+'Dramakan hosqer'!A23</f>
        <v>7</v>
      </c>
      <c r="B17" s="273">
        <f>+'Dramakan hosqer'!B23</f>
        <v>0</v>
      </c>
      <c r="C17" s="210"/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23" t="s">
        <v>31</v>
      </c>
      <c r="B18" s="324" t="s">
        <v>79</v>
      </c>
      <c r="C18" s="203">
        <f>+C19+C59+C72</f>
        <v>84624.400000000009</v>
      </c>
      <c r="D18" s="203">
        <f>+D19+D59+D72</f>
        <v>85451.400000000009</v>
      </c>
      <c r="E18" s="203">
        <f>+E19+E59+E72</f>
        <v>827.00000000000296</v>
      </c>
      <c r="F18" s="203"/>
      <c r="G18" s="266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17.25">
      <c r="A19" s="14" t="s">
        <v>52</v>
      </c>
      <c r="B19" s="12" t="s">
        <v>55</v>
      </c>
      <c r="C19" s="502">
        <f>SUM(C20,C22:C28,C33:C54,C57:C58)</f>
        <v>84408.6</v>
      </c>
      <c r="D19" s="213">
        <f>SUM(D20,D22:D28,D32:D54,D57:D58)</f>
        <v>85451.400000000009</v>
      </c>
      <c r="E19" s="213">
        <f>SUM(E20,E22:E28,E33:E54,E57:E58)</f>
        <v>1042.8000000000029</v>
      </c>
      <c r="F19" s="493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17.25">
      <c r="A20" s="57">
        <f>+'Dramakan hosqer'!A26</f>
        <v>1</v>
      </c>
      <c r="B20" s="240" t="s">
        <v>247</v>
      </c>
      <c r="C20" s="210">
        <v>78543.399999999994</v>
      </c>
      <c r="D20" s="210">
        <f>+'Dramakan hosqer'!F26</f>
        <v>77632.7</v>
      </c>
      <c r="E20" s="210">
        <f>+D20-C20</f>
        <v>-910.69999999999709</v>
      </c>
      <c r="F20" s="210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>
      <c r="A21" s="25">
        <v>1.1000000000000001</v>
      </c>
      <c r="B21" s="274" t="str">
        <f>+'Dramakan hosqer'!B28</f>
        <v>պարգևատրման գծով</v>
      </c>
      <c r="C21" s="204">
        <v>3226</v>
      </c>
      <c r="D21" s="204">
        <f>+'Dramakan hosqer'!F28</f>
        <v>0</v>
      </c>
      <c r="E21" s="204">
        <f t="shared" ref="E21:E55" si="1">+D21-C21</f>
        <v>-3226</v>
      </c>
      <c r="F21" s="204"/>
    </row>
    <row r="22" spans="1:20" hidden="1">
      <c r="A22" s="25">
        <f>+'Dramakan hosqer'!A29</f>
        <v>1.3000000000000003</v>
      </c>
      <c r="B22" s="272" t="str">
        <f>+'Dramakan hosqer'!B29</f>
        <v>կամավոր ատեստավորման գծով</v>
      </c>
      <c r="C22" s="204"/>
      <c r="D22" s="204">
        <f>+'Dramakan hosqer'!F29</f>
        <v>0</v>
      </c>
      <c r="E22" s="204">
        <f t="shared" si="1"/>
        <v>0</v>
      </c>
      <c r="F22" s="204"/>
    </row>
    <row r="23" spans="1:20" s="55" customFormat="1" ht="17.25">
      <c r="A23" s="57">
        <f>+'Dramakan hosqer'!A30</f>
        <v>2</v>
      </c>
      <c r="B23" s="219" t="str">
        <f>+'Dramakan hosqer'!B30</f>
        <v>Ջեռուցման գծով</v>
      </c>
      <c r="C23" s="210">
        <v>2154.1</v>
      </c>
      <c r="D23" s="210">
        <f>+'Dramakan hosqer'!F30</f>
        <v>2726.6</v>
      </c>
      <c r="E23" s="210">
        <f t="shared" si="1"/>
        <v>572.5</v>
      </c>
      <c r="F23" s="210"/>
      <c r="G23" s="91"/>
      <c r="H23" s="100"/>
      <c r="I23" s="100"/>
      <c r="J23" s="100"/>
      <c r="K23" s="100"/>
      <c r="L23" s="100"/>
      <c r="M23" s="100"/>
      <c r="N23" s="107"/>
      <c r="O23" s="107"/>
      <c r="P23" s="107"/>
      <c r="Q23" s="107"/>
      <c r="R23" s="107"/>
      <c r="S23" s="107"/>
      <c r="T23" s="107"/>
    </row>
    <row r="24" spans="1:20" s="55" customFormat="1" ht="17.25">
      <c r="A24" s="57">
        <f>+'Dramakan hosqer'!A31</f>
        <v>3</v>
      </c>
      <c r="B24" s="219" t="str">
        <f>+'Dramakan hosqer'!B31</f>
        <v>Էլեկտրաէներգիայի գծով</v>
      </c>
      <c r="C24" s="210">
        <v>1031.7</v>
      </c>
      <c r="D24" s="210">
        <f>+'Dramakan hosqer'!F31</f>
        <v>1314.5</v>
      </c>
      <c r="E24" s="210">
        <f t="shared" si="1"/>
        <v>282.79999999999995</v>
      </c>
      <c r="F24" s="210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17.25">
      <c r="A25" s="57">
        <f>+'Dramakan hosqer'!A32</f>
        <v>4</v>
      </c>
      <c r="B25" s="219" t="str">
        <f>+'Dramakan hosqer'!B32</f>
        <v>Ջրմուղ-կոյուղու գծով</v>
      </c>
      <c r="C25" s="210">
        <v>232.1</v>
      </c>
      <c r="D25" s="210">
        <f>+'Dramakan hosqer'!F32</f>
        <v>255.6</v>
      </c>
      <c r="E25" s="210">
        <f t="shared" si="1"/>
        <v>23.5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hosqer'!A33</f>
        <v>5</v>
      </c>
      <c r="B26" s="219" t="str">
        <f>+'Dramakan hosqer'!B33</f>
        <v>Աղբահանության գծով</v>
      </c>
      <c r="C26" s="210">
        <v>93.2</v>
      </c>
      <c r="D26" s="210">
        <f>+'Dramakan hosqer'!F33</f>
        <v>93.2</v>
      </c>
      <c r="E26" s="210">
        <f t="shared" si="1"/>
        <v>0</v>
      </c>
      <c r="F26" s="210"/>
      <c r="G26" s="113"/>
      <c r="H26" s="101"/>
      <c r="I26" s="101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hosqer'!A34</f>
        <v>6</v>
      </c>
      <c r="B27" s="219" t="str">
        <f>+'Dramakan hosqer'!B34</f>
        <v>Ախտաբանության գծով</v>
      </c>
      <c r="C27" s="210">
        <v>60</v>
      </c>
      <c r="D27" s="210">
        <f>+'Dramakan hosqer'!F34</f>
        <v>60</v>
      </c>
      <c r="E27" s="210">
        <f t="shared" si="1"/>
        <v>0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hosqer'!A35</f>
        <v>7</v>
      </c>
      <c r="B28" s="219" t="str">
        <f>+'Dramakan hosqer'!B35</f>
        <v>Կապի գծով, որից`</v>
      </c>
      <c r="C28" s="501">
        <f>SUM(C29:C31)</f>
        <v>212</v>
      </c>
      <c r="D28" s="211">
        <f>+'Dramakan hosqer'!F35</f>
        <v>211.20000000000002</v>
      </c>
      <c r="E28" s="211">
        <f t="shared" si="1"/>
        <v>-0.79999999999998295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31" customFormat="1" ht="14.25">
      <c r="A29" s="25">
        <f>+'Dramakan hosqer'!A36</f>
        <v>7.1</v>
      </c>
      <c r="B29" s="272" t="str">
        <f>+'Dramakan hosqer'!B36</f>
        <v>բաժանորդային վճար</v>
      </c>
      <c r="C29" s="204">
        <v>80.400000000000006</v>
      </c>
      <c r="D29" s="204">
        <f>+'Dramakan hosqer'!F36</f>
        <v>80.400000000000006</v>
      </c>
      <c r="E29" s="204">
        <f t="shared" si="1"/>
        <v>0</v>
      </c>
      <c r="F29" s="204"/>
      <c r="G29" s="114"/>
      <c r="H29" s="102"/>
      <c r="I29" s="102"/>
      <c r="J29" s="102"/>
      <c r="K29" s="102"/>
      <c r="L29" s="102"/>
      <c r="M29" s="102"/>
      <c r="N29" s="108"/>
      <c r="O29" s="108"/>
      <c r="P29" s="108"/>
      <c r="Q29" s="108"/>
      <c r="R29" s="108"/>
      <c r="S29" s="108"/>
      <c r="T29" s="108"/>
    </row>
    <row r="30" spans="1:20" hidden="1">
      <c r="A30" s="25">
        <f>+'Dramakan hosqer'!A37</f>
        <v>7.1999999999999993</v>
      </c>
      <c r="B30" s="272" t="str">
        <f>+'Dramakan hosqer'!B37</f>
        <v>րոպեավճար</v>
      </c>
      <c r="C30" s="204"/>
      <c r="D30" s="204">
        <f>+'Dramakan hosqer'!F37</f>
        <v>0</v>
      </c>
      <c r="E30" s="204">
        <f t="shared" si="1"/>
        <v>0</v>
      </c>
      <c r="F30" s="204"/>
      <c r="I30" s="116"/>
    </row>
    <row r="31" spans="1:20">
      <c r="A31" s="25">
        <f>+'Dramakan hosqer'!A38</f>
        <v>7.1999999999999993</v>
      </c>
      <c r="B31" s="272" t="str">
        <f>+'Dramakan hosqer'!B38</f>
        <v>ինտերնետ կապ</v>
      </c>
      <c r="C31" s="204">
        <v>131.6</v>
      </c>
      <c r="D31" s="204">
        <f>+'Dramakan hosqer'!F38</f>
        <v>130.80000000000001</v>
      </c>
      <c r="E31" s="204">
        <f t="shared" si="1"/>
        <v>-0.79999999999998295</v>
      </c>
      <c r="F31" s="204"/>
      <c r="I31" s="116"/>
    </row>
    <row r="32" spans="1:20" s="55" customFormat="1" ht="17.25" hidden="1">
      <c r="A32" s="57">
        <f>+'Dramakan hosqer'!A39</f>
        <v>8</v>
      </c>
      <c r="B32" s="219" t="str">
        <f>+'Dramakan hosqer'!B39</f>
        <v>Բանկային ծառայության գծով</v>
      </c>
      <c r="C32" s="210"/>
      <c r="D32" s="210">
        <f>+'Dramakan hosqer'!F39</f>
        <v>0</v>
      </c>
      <c r="E32" s="210">
        <f t="shared" si="1"/>
        <v>0</v>
      </c>
      <c r="F32" s="210"/>
      <c r="G32" s="6"/>
      <c r="H32" s="100"/>
      <c r="I32" s="100"/>
      <c r="J32" s="100"/>
      <c r="K32" s="100"/>
      <c r="L32" s="100"/>
      <c r="M32" s="100"/>
      <c r="N32" s="107"/>
      <c r="O32" s="107"/>
      <c r="P32" s="107"/>
      <c r="Q32" s="107"/>
      <c r="R32" s="107"/>
      <c r="S32" s="107"/>
      <c r="T32" s="107"/>
    </row>
    <row r="33" spans="1:20" s="55" customFormat="1" ht="17.25">
      <c r="A33" s="57">
        <f>+'Dramakan hosqer'!A40</f>
        <v>8</v>
      </c>
      <c r="B33" s="219" t="str">
        <f>+'Dramakan hosqer'!B40</f>
        <v>Տնտեսական ապրանքների գծով</v>
      </c>
      <c r="C33" s="210">
        <v>478.7</v>
      </c>
      <c r="D33" s="210">
        <f>+'Dramakan hosqer'!F40</f>
        <v>550</v>
      </c>
      <c r="E33" s="210">
        <f t="shared" si="1"/>
        <v>71.300000000000011</v>
      </c>
      <c r="F33" s="210"/>
      <c r="G33" s="91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17.25">
      <c r="A34" s="57">
        <f>+'Dramakan hosqer'!A41</f>
        <v>9</v>
      </c>
      <c r="B34" s="219" t="str">
        <f>+'Dramakan hosqer'!B41</f>
        <v>Գրասենյակային ապրանքների գծով</v>
      </c>
      <c r="C34" s="210">
        <v>0</v>
      </c>
      <c r="D34" s="210">
        <f>+'Dramakan hosqer'!F41</f>
        <v>200</v>
      </c>
      <c r="E34" s="210">
        <f t="shared" si="1"/>
        <v>200</v>
      </c>
      <c r="F34" s="210"/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17.25">
      <c r="A35" s="57">
        <f>+'Dramakan hosqer'!A42</f>
        <v>10</v>
      </c>
      <c r="B35" s="219" t="str">
        <f>+'Dramakan hosqer'!B42</f>
        <v>Փոքրարժեք կամ արագամաշ առարկաների գծով</v>
      </c>
      <c r="C35" s="210">
        <v>65</v>
      </c>
      <c r="D35" s="210">
        <f>+'Dramakan hosqer'!F42</f>
        <v>200</v>
      </c>
      <c r="E35" s="210">
        <f t="shared" si="1"/>
        <v>135</v>
      </c>
      <c r="F35" s="210"/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 hidden="1">
      <c r="A36" s="57">
        <f>+'Dramakan hosqer'!A43</f>
        <v>11</v>
      </c>
      <c r="B36" s="219" t="str">
        <f>+'Dramakan hosqer'!B43</f>
        <v>Ուսումնական նյութերի գծով</v>
      </c>
      <c r="C36" s="210"/>
      <c r="D36" s="210">
        <f>+'Dramakan hosqer'!F43</f>
        <v>0</v>
      </c>
      <c r="E36" s="210">
        <f t="shared" si="1"/>
        <v>0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hosqer'!A44</f>
        <v>11</v>
      </c>
      <c r="B37" s="219" t="str">
        <f>+'Dramakan hosqer'!B44</f>
        <v>Դեղորայքի գծով</v>
      </c>
      <c r="C37" s="210">
        <v>104.6</v>
      </c>
      <c r="D37" s="210">
        <f>+'Dramakan hosqer'!F44</f>
        <v>150</v>
      </c>
      <c r="E37" s="210">
        <f t="shared" si="1"/>
        <v>45.400000000000006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hosqer'!A45</f>
        <v>12</v>
      </c>
      <c r="B38" s="219" t="str">
        <f>+'Dramakan hosqer'!B45</f>
        <v>Բուժ.ծառայության գծով</v>
      </c>
      <c r="C38" s="210">
        <v>56</v>
      </c>
      <c r="D38" s="210">
        <f>+'Dramakan hosqer'!F45</f>
        <v>100</v>
      </c>
      <c r="E38" s="210">
        <f t="shared" si="1"/>
        <v>44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hosqer'!A46</f>
        <v>13</v>
      </c>
      <c r="B39" s="219" t="str">
        <f>+'Dramakan hosqer'!B46</f>
        <v>Ընթացիկ վերանորոգման գծով</v>
      </c>
      <c r="C39" s="210"/>
      <c r="D39" s="210">
        <f>+'Dramakan hosqer'!F46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f>+'Dramakan hosqer'!A47</f>
        <v>13</v>
      </c>
      <c r="B40" s="219" t="str">
        <f>+'Dramakan hosqer'!B47</f>
        <v>Ջեռուցման համակարգի սպասարկման գծով</v>
      </c>
      <c r="C40" s="210">
        <v>196.3</v>
      </c>
      <c r="D40" s="210">
        <f>+'Dramakan hosqer'!F47</f>
        <v>196.3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hosqer'!A48</f>
        <v>14</v>
      </c>
      <c r="B41" s="219" t="str">
        <f>+'Dramakan hosqer'!B48</f>
        <v>Կաթսայատան սպասարկման գծով</v>
      </c>
      <c r="C41" s="210"/>
      <c r="D41" s="210">
        <f>+'Dramakan hosqer'!F48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f>+'Dramakan hosqer'!A49</f>
        <v>14</v>
      </c>
      <c r="B42" s="219" t="str">
        <f>+'Dramakan hosqer'!B49</f>
        <v>Սպասարկման և կոմունալ համավճարների գծով</v>
      </c>
      <c r="C42" s="210">
        <v>69.3</v>
      </c>
      <c r="D42" s="210">
        <f>+'Dramakan hosqer'!F49</f>
        <v>150</v>
      </c>
      <c r="E42" s="210">
        <f t="shared" si="1"/>
        <v>80.7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hosqer'!A50</f>
        <v>15</v>
      </c>
      <c r="B43" s="219" t="str">
        <f>+'Dramakan hosqer'!B50</f>
        <v>Գնումների համակարգողի ծառայության գծով</v>
      </c>
      <c r="C43" s="210"/>
      <c r="D43" s="210">
        <f>+'Dramakan hosqer'!F50</f>
        <v>0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21" customHeight="1">
      <c r="A44" s="57">
        <f>+'Dramakan hosqer'!A51</f>
        <v>15</v>
      </c>
      <c r="B44" s="219" t="str">
        <f>+'Dramakan hosqer'!B51</f>
        <v>Համակարգիչների տեխնիկական սպասարկման գծով</v>
      </c>
      <c r="C44" s="210">
        <v>8</v>
      </c>
      <c r="D44" s="210">
        <f>+'Dramakan hosqer'!F51</f>
        <v>12</v>
      </c>
      <c r="E44" s="210">
        <f t="shared" si="1"/>
        <v>4</v>
      </c>
      <c r="F44" s="210"/>
      <c r="G44" s="6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20.25" customHeight="1">
      <c r="A45" s="57">
        <f>+'Dramakan hosqer'!A52</f>
        <v>16</v>
      </c>
      <c r="B45" s="219" t="str">
        <f>+'Dramakan hosqer'!B52</f>
        <v>Համակարգչային ծրագրի և կայքի սպասարկման գծով</v>
      </c>
      <c r="C45" s="210">
        <v>95</v>
      </c>
      <c r="D45" s="210">
        <f>+'Dramakan hosqer'!F52</f>
        <v>117</v>
      </c>
      <c r="E45" s="210">
        <f t="shared" si="1"/>
        <v>22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>
      <c r="A46" s="57">
        <f>+'Dramakan hosqer'!A53</f>
        <v>17</v>
      </c>
      <c r="B46" s="219" t="str">
        <f>+'Dramakan hosqer'!B53</f>
        <v>էլ․ստորագրության գծով</v>
      </c>
      <c r="C46" s="210">
        <v>3</v>
      </c>
      <c r="D46" s="210">
        <f>+'Dramakan hosqer'!F53</f>
        <v>3</v>
      </c>
      <c r="E46" s="210">
        <f t="shared" si="1"/>
        <v>0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 hidden="1">
      <c r="A47" s="57">
        <f>+'Dramakan hosqer'!A54</f>
        <v>18</v>
      </c>
      <c r="B47" s="219" t="str">
        <f>+'Dramakan hosqer'!B54</f>
        <v>Հայտարարության գծով</v>
      </c>
      <c r="C47" s="210"/>
      <c r="D47" s="210">
        <f>+'Dramakan hosqer'!F54</f>
        <v>0</v>
      </c>
      <c r="E47" s="210">
        <f t="shared" si="1"/>
        <v>0</v>
      </c>
      <c r="F47" s="210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hosqer'!A55</f>
        <v>19</v>
      </c>
      <c r="B48" s="219" t="str">
        <f>+'Dramakan hosqer'!B55</f>
        <v>Բաժանորդագրության գծով</v>
      </c>
      <c r="C48" s="210"/>
      <c r="D48" s="210">
        <f>+'Dramakan hosqer'!F55</f>
        <v>0</v>
      </c>
      <c r="E48" s="210">
        <f t="shared" si="1"/>
        <v>0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f>+'Dramakan hosqer'!A56</f>
        <v>18</v>
      </c>
      <c r="B49" s="219" t="str">
        <f>+'Dramakan hosqer'!B56</f>
        <v>Վերապատրաստման գծով</v>
      </c>
      <c r="C49" s="210">
        <v>0</v>
      </c>
      <c r="D49" s="210">
        <f>+'Dramakan hosqer'!F56</f>
        <v>50</v>
      </c>
      <c r="E49" s="210">
        <f t="shared" si="1"/>
        <v>50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>
      <c r="A50" s="57">
        <f>+'Dramakan hosqer'!A57</f>
        <v>19</v>
      </c>
      <c r="B50" s="219" t="str">
        <f>+'Dramakan hosqer'!B57</f>
        <v>Միջոցառումների և գործուղումների գծով</v>
      </c>
      <c r="C50" s="210">
        <v>36.4</v>
      </c>
      <c r="D50" s="210">
        <f>+'Dramakan hosqer'!F57</f>
        <v>700</v>
      </c>
      <c r="E50" s="210">
        <f t="shared" si="1"/>
        <v>663.6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hosqer'!A58</f>
        <v>20</v>
      </c>
      <c r="B51" s="219" t="str">
        <f>+'Dramakan hosqer'!B58</f>
        <v>Տպագրական ծառայությունների գծով</v>
      </c>
      <c r="C51" s="210"/>
      <c r="D51" s="210">
        <f>+'Dramakan hosqer'!F58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4" customFormat="1" ht="17.25" hidden="1">
      <c r="A52" s="57">
        <f>+'Dramakan hosqer'!A59</f>
        <v>21</v>
      </c>
      <c r="B52" s="240">
        <f>+'Dramakan hosqer'!B59</f>
        <v>0</v>
      </c>
      <c r="C52" s="210"/>
      <c r="D52" s="210">
        <f>+'Dramakan hosqer'!F59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17.25" hidden="1">
      <c r="A53" s="57">
        <f>+'Dramakan hosqer'!A60</f>
        <v>22</v>
      </c>
      <c r="B53" s="240">
        <f>+'Dramakan hosqer'!B60</f>
        <v>0</v>
      </c>
      <c r="C53" s="210"/>
      <c r="D53" s="210">
        <f>+'Dramakan hosqer'!F60</f>
        <v>0</v>
      </c>
      <c r="E53" s="210">
        <f t="shared" si="1"/>
        <v>0</v>
      </c>
      <c r="F53" s="210"/>
      <c r="G53" s="264" t="s">
        <v>193</v>
      </c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>
      <c r="A54" s="57">
        <v>20</v>
      </c>
      <c r="B54" s="219" t="str">
        <f>+'Dramakan hosqer'!B61</f>
        <v>Հարկային պարտավորությունների գծով, այդ թվում՝</v>
      </c>
      <c r="C54" s="210">
        <v>239.3</v>
      </c>
      <c r="D54" s="211">
        <f>SUM(D55:D56)</f>
        <v>0</v>
      </c>
      <c r="E54" s="210">
        <f t="shared" si="1"/>
        <v>-239.3</v>
      </c>
      <c r="F54" s="210"/>
      <c r="G54" s="266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135" customFormat="1" hidden="1">
      <c r="A55" s="13">
        <f>+'Dramakan hosqer'!A62</f>
        <v>23.1</v>
      </c>
      <c r="B55" s="280" t="str">
        <f>+'Dramakan hosqer'!B62</f>
        <v>ԱԱՀ-ի գծով</v>
      </c>
      <c r="C55" s="204"/>
      <c r="D55" s="204">
        <f>+'Dramakan hosqer'!F62</f>
        <v>0</v>
      </c>
      <c r="E55" s="204">
        <f t="shared" si="1"/>
        <v>0</v>
      </c>
      <c r="F55" s="204"/>
      <c r="G55" s="139"/>
      <c r="H55" s="137"/>
      <c r="I55" s="137"/>
      <c r="J55" s="137"/>
      <c r="K55" s="137"/>
      <c r="L55" s="137"/>
      <c r="M55" s="137"/>
      <c r="N55" s="140"/>
      <c r="O55" s="140"/>
      <c r="P55" s="140"/>
      <c r="Q55" s="140"/>
      <c r="R55" s="140"/>
      <c r="S55" s="140"/>
      <c r="T55" s="140"/>
    </row>
    <row r="56" spans="1:20" s="135" customFormat="1">
      <c r="A56" s="13">
        <v>20.100000000000001</v>
      </c>
      <c r="B56" s="280" t="str">
        <f>+'Dramakan hosqer'!B63</f>
        <v xml:space="preserve">չփոխհատուցվող հարկերի գծով </v>
      </c>
      <c r="C56" s="204">
        <v>239.3</v>
      </c>
      <c r="D56" s="204">
        <f>+'Dramakan hosqer'!F63</f>
        <v>0</v>
      </c>
      <c r="E56" s="204">
        <f t="shared" ref="E56" si="2">+D56-C56</f>
        <v>-239.3</v>
      </c>
      <c r="F56" s="204"/>
      <c r="G56" s="139"/>
      <c r="H56" s="137"/>
      <c r="I56" s="137"/>
      <c r="J56" s="137"/>
      <c r="K56" s="137"/>
      <c r="L56" s="137"/>
      <c r="M56" s="137"/>
      <c r="N56" s="140"/>
      <c r="O56" s="140"/>
      <c r="P56" s="140"/>
      <c r="Q56" s="140"/>
      <c r="R56" s="140"/>
      <c r="S56" s="140"/>
      <c r="T56" s="140"/>
    </row>
    <row r="57" spans="1:20" s="55" customFormat="1" ht="17.25">
      <c r="A57" s="400">
        <v>21</v>
      </c>
      <c r="B57" s="401" t="str">
        <f>+'Dramakan hosqer'!B64</f>
        <v>Կրեդիտորական պարտքի մարման գծով</v>
      </c>
      <c r="C57" s="402">
        <v>730.5</v>
      </c>
      <c r="D57" s="402">
        <f>+'Dramakan hosqer'!F64</f>
        <v>729.3</v>
      </c>
      <c r="E57" s="402">
        <f t="shared" ref="E57:E58" si="3">+D57-C57</f>
        <v>-1.2000000000000455</v>
      </c>
      <c r="F57" s="210"/>
      <c r="G57" s="95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400">
        <f>+'Dramakan hosqer'!A65</f>
        <v>21</v>
      </c>
      <c r="B58" s="401" t="str">
        <f>+'Dramakan hosqer'!B65</f>
        <v>Այլ արտահոսքերի գծով</v>
      </c>
      <c r="C58" s="402"/>
      <c r="D58" s="402">
        <f>+'Dramakan hosqer'!F65</f>
        <v>0</v>
      </c>
      <c r="E58" s="402">
        <f t="shared" si="3"/>
        <v>0</v>
      </c>
      <c r="F58" s="210"/>
      <c r="G58" s="95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>
      <c r="A59" s="138" t="s">
        <v>53</v>
      </c>
      <c r="B59" s="12" t="s">
        <v>56</v>
      </c>
      <c r="C59" s="213">
        <f>+C60+C68</f>
        <v>25</v>
      </c>
      <c r="D59" s="213">
        <f>+D60+D68</f>
        <v>0</v>
      </c>
      <c r="E59" s="213">
        <f t="shared" ref="E59" si="4">D59-C59</f>
        <v>-25</v>
      </c>
      <c r="F59" s="203"/>
      <c r="G59" s="91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>
      <c r="A60" s="403">
        <f>+'Dramakan hosqer'!A67</f>
        <v>1</v>
      </c>
      <c r="B60" s="12" t="str">
        <f>+'Dramakan hosqer'!B67</f>
        <v>Հիմնական միջոցների ձեռքբերում, այդ թվում՝</v>
      </c>
      <c r="C60" s="213">
        <f>SUM(C61:C67)</f>
        <v>25</v>
      </c>
      <c r="D60" s="213">
        <f>SUM(D61:D67)</f>
        <v>0</v>
      </c>
      <c r="E60" s="213">
        <f>+D60-C60</f>
        <v>-25</v>
      </c>
      <c r="F60" s="210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 hidden="1">
      <c r="A61" s="62">
        <f>+'Dramakan hosqer'!A68</f>
        <v>1.1000000000000001</v>
      </c>
      <c r="B61" s="214" t="str">
        <f>+'Dramakan hosqer'!B68</f>
        <v>գրասենյակային և տնտեսական գույք</v>
      </c>
      <c r="C61" s="210"/>
      <c r="D61" s="211">
        <f>+'Dramakan hosqer'!F68</f>
        <v>0</v>
      </c>
      <c r="E61" s="211">
        <f t="shared" ref="E61:E71" si="5">+D61-C61</f>
        <v>0</v>
      </c>
      <c r="F61" s="210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 hidden="1">
      <c r="A62" s="62">
        <f>+'Dramakan hosqer'!A69</f>
        <v>1.2000000000000002</v>
      </c>
      <c r="B62" s="214" t="str">
        <f>+'Dramakan hosqer'!B69</f>
        <v>համակարգչային սարքավորումներ / տեխնիկա</v>
      </c>
      <c r="C62" s="210"/>
      <c r="D62" s="211">
        <f>+'Dramakan hosqer'!F69</f>
        <v>0</v>
      </c>
      <c r="E62" s="211">
        <f t="shared" si="5"/>
        <v>0</v>
      </c>
      <c r="F62" s="210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>
      <c r="A63" s="62">
        <v>1.1000000000000001</v>
      </c>
      <c r="B63" s="214" t="str">
        <f>+'Dramakan hosqer'!B70</f>
        <v>մեքենաներ և սարքավորումներ</v>
      </c>
      <c r="C63" s="210">
        <v>25</v>
      </c>
      <c r="D63" s="211">
        <f>+'Dramakan hosqer'!F70</f>
        <v>0</v>
      </c>
      <c r="E63" s="211">
        <f t="shared" si="5"/>
        <v>-25</v>
      </c>
      <c r="F63" s="210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62">
        <f>+'Dramakan hosqer'!A71</f>
        <v>1.4000000000000004</v>
      </c>
      <c r="B64" s="214" t="str">
        <f>+'Dramakan hosqer'!B71</f>
        <v>երաժշտական գործիքներ</v>
      </c>
      <c r="C64" s="210"/>
      <c r="D64" s="211">
        <f>+'Dramakan hosqer'!F71</f>
        <v>0</v>
      </c>
      <c r="E64" s="211">
        <f t="shared" si="5"/>
        <v>0</v>
      </c>
      <c r="F64" s="210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62">
        <f>+'Dramakan hosqer'!A72</f>
        <v>1.5000000000000004</v>
      </c>
      <c r="B65" s="214" t="str">
        <f>+'Dramakan hosqer'!B72</f>
        <v>սպորտային գույք</v>
      </c>
      <c r="C65" s="210"/>
      <c r="D65" s="211">
        <f>+'Dramakan hosqer'!F72</f>
        <v>0</v>
      </c>
      <c r="E65" s="211">
        <f t="shared" si="5"/>
        <v>0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4" customFormat="1" ht="17.25" hidden="1">
      <c r="A66" s="62">
        <f>+'Dramakan hosqer'!A73</f>
        <v>1.6000000000000005</v>
      </c>
      <c r="B66" s="215" t="str">
        <f>+'Dramakan hosqer'!B73</f>
        <v>գրականություն</v>
      </c>
      <c r="C66" s="210"/>
      <c r="D66" s="210">
        <f>+'Dramakan hosqer'!F73</f>
        <v>0</v>
      </c>
      <c r="E66" s="210">
        <f t="shared" si="5"/>
        <v>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4" customFormat="1" ht="17.25" hidden="1">
      <c r="A67" s="62">
        <f>+'Dramakan hosqer'!A74</f>
        <v>1.7000000000000006</v>
      </c>
      <c r="B67" s="215">
        <f>+'Dramakan hosqer'!B74</f>
        <v>0</v>
      </c>
      <c r="C67" s="210"/>
      <c r="D67" s="210">
        <f>+'Dramakan hosqer'!F74</f>
        <v>0</v>
      </c>
      <c r="E67" s="210">
        <f t="shared" si="5"/>
        <v>0</v>
      </c>
      <c r="F67" s="210"/>
      <c r="G67" s="54" t="s">
        <v>251</v>
      </c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405" customFormat="1" ht="34.5" hidden="1">
      <c r="A68" s="403">
        <f>+'Dramakan hosqer'!A75</f>
        <v>2</v>
      </c>
      <c r="B68" s="12" t="str">
        <f>+'Dramakan hosqer'!B75</f>
        <v>Հիմնական միջոցների հիմնական վերանորոգում, 
այդ թվում՝</v>
      </c>
      <c r="C68" s="213">
        <f>SUM(C69:C71)</f>
        <v>0</v>
      </c>
      <c r="D68" s="213">
        <f>SUM(D69:D71)</f>
        <v>0</v>
      </c>
      <c r="E68" s="203">
        <f t="shared" si="5"/>
        <v>0</v>
      </c>
      <c r="F68" s="203"/>
      <c r="G68" s="404"/>
      <c r="H68" s="90"/>
      <c r="I68" s="90"/>
      <c r="J68" s="90"/>
      <c r="K68" s="90"/>
      <c r="L68" s="90"/>
      <c r="M68" s="90"/>
      <c r="N68" s="88"/>
      <c r="O68" s="88"/>
      <c r="P68" s="88"/>
      <c r="Q68" s="88"/>
      <c r="R68" s="88"/>
      <c r="S68" s="88"/>
      <c r="T68" s="88"/>
    </row>
    <row r="69" spans="1:20" s="83" customFormat="1" ht="17.25" hidden="1">
      <c r="A69" s="62">
        <f>+'Dramakan hosqer'!A76</f>
        <v>2.1</v>
      </c>
      <c r="B69" s="214" t="str">
        <f>+'Dramakan hosqer'!B76</f>
        <v>ամրացված գույքի (շենք)</v>
      </c>
      <c r="C69" s="210"/>
      <c r="D69" s="211">
        <f>+'Dramakan hosqer'!F76</f>
        <v>0</v>
      </c>
      <c r="E69" s="211">
        <f t="shared" si="5"/>
        <v>0</v>
      </c>
      <c r="F69" s="210"/>
      <c r="G69" s="143"/>
      <c r="H69" s="94"/>
      <c r="I69" s="89"/>
      <c r="J69" s="89"/>
      <c r="K69" s="89"/>
      <c r="L69" s="89"/>
      <c r="M69" s="89"/>
      <c r="N69" s="89"/>
      <c r="O69" s="82"/>
      <c r="P69" s="82"/>
      <c r="Q69" s="82"/>
    </row>
    <row r="70" spans="1:20" s="55" customFormat="1" ht="17.25" hidden="1">
      <c r="A70" s="62">
        <f>+'Dramakan hosqer'!A77</f>
        <v>2.2000000000000002</v>
      </c>
      <c r="B70" s="214" t="str">
        <f>+'Dramakan hosqer'!B77</f>
        <v>հիմնական միջոցի</v>
      </c>
      <c r="C70" s="210"/>
      <c r="D70" s="211">
        <f>+'Dramakan hosqer'!F77</f>
        <v>0</v>
      </c>
      <c r="E70" s="211">
        <f t="shared" si="5"/>
        <v>0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5" customFormat="1" ht="17.25" hidden="1">
      <c r="A71" s="62">
        <f>+'Dramakan hosqer'!A78</f>
        <v>2.3000000000000003</v>
      </c>
      <c r="B71" s="214" t="str">
        <f>+'Dramakan hosqer'!B78</f>
        <v>նախագծանախահաշվային փաստաթղթերի գծով</v>
      </c>
      <c r="C71" s="210"/>
      <c r="D71" s="211">
        <f>+'Dramakan hosqer'!F78</f>
        <v>0</v>
      </c>
      <c r="E71" s="211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34.5">
      <c r="A72" s="138" t="s">
        <v>54</v>
      </c>
      <c r="B72" s="12" t="s">
        <v>124</v>
      </c>
      <c r="C72" s="213">
        <f>SUM(C73:C76)</f>
        <v>190.8</v>
      </c>
      <c r="D72" s="213">
        <f>SUM(D73:D76)</f>
        <v>0</v>
      </c>
      <c r="E72" s="213">
        <f t="shared" ref="E72:E77" si="6">D72-C72</f>
        <v>-190.8</v>
      </c>
      <c r="F72" s="203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17.25">
      <c r="A73" s="62">
        <f>+'Dramakan hosqer'!A80</f>
        <v>1</v>
      </c>
      <c r="B73" s="246" t="str">
        <f>+'Dramakan hosqer'!B80</f>
        <v>Աշխատավարձի գծով</v>
      </c>
      <c r="C73" s="210">
        <v>190.8</v>
      </c>
      <c r="D73" s="210">
        <f>+'Dramakan hosqer'!F80</f>
        <v>0</v>
      </c>
      <c r="E73" s="210">
        <f>D73-C73</f>
        <v>-190.8</v>
      </c>
      <c r="F73" s="210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 hidden="1">
      <c r="A74" s="62">
        <f>+'Dramakan hosqer'!A81</f>
        <v>0</v>
      </c>
      <c r="B74" s="246">
        <f>+'Dramakan hosqer'!B81</f>
        <v>0</v>
      </c>
      <c r="C74" s="210"/>
      <c r="D74" s="210">
        <f>+'Dramakan hosqer'!F81</f>
        <v>0</v>
      </c>
      <c r="E74" s="210">
        <f t="shared" ref="E74:E76" si="7">D74-C74</f>
        <v>0</v>
      </c>
      <c r="F74" s="210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 hidden="1">
      <c r="A75" s="62">
        <f>+'Dramakan hosqer'!A82</f>
        <v>0</v>
      </c>
      <c r="B75" s="246">
        <f>+'Dramakan hosqer'!B82</f>
        <v>0</v>
      </c>
      <c r="C75" s="210"/>
      <c r="D75" s="210">
        <f>+'Dramakan hosqer'!F82</f>
        <v>0</v>
      </c>
      <c r="E75" s="210">
        <f t="shared" si="7"/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265" customFormat="1" ht="17.25" hidden="1">
      <c r="A76" s="62">
        <f>+'Dramakan hosqer'!A83</f>
        <v>0</v>
      </c>
      <c r="B76" s="240">
        <f>+'Dramakan hosqer'!B83</f>
        <v>0</v>
      </c>
      <c r="C76" s="210"/>
      <c r="D76" s="210">
        <f>+'Dramakan hosqer'!F83</f>
        <v>0</v>
      </c>
      <c r="E76" s="210">
        <f t="shared" si="7"/>
        <v>0</v>
      </c>
      <c r="F76" s="210"/>
      <c r="G76" s="91"/>
      <c r="H76" s="90"/>
      <c r="I76" s="90"/>
      <c r="J76" s="90"/>
      <c r="K76" s="90"/>
      <c r="L76" s="90"/>
      <c r="M76" s="90"/>
      <c r="N76" s="88"/>
      <c r="O76" s="88"/>
      <c r="P76" s="88"/>
      <c r="Q76" s="88"/>
      <c r="R76" s="88"/>
      <c r="S76" s="88"/>
      <c r="T76" s="88"/>
    </row>
    <row r="77" spans="1:20" s="34" customFormat="1" ht="34.5">
      <c r="A77" s="11" t="s">
        <v>35</v>
      </c>
      <c r="B77" s="12" t="s">
        <v>36</v>
      </c>
      <c r="C77" s="502">
        <f>C6+C7-C18</f>
        <v>824.29999999998836</v>
      </c>
      <c r="D77" s="213">
        <f>D6+D7-D18</f>
        <v>179.99999999998545</v>
      </c>
      <c r="E77" s="213">
        <f t="shared" si="6"/>
        <v>-644.30000000000291</v>
      </c>
      <c r="F77" s="500"/>
      <c r="G77" s="115"/>
      <c r="H77" s="103"/>
      <c r="I77" s="103"/>
      <c r="J77" s="103"/>
      <c r="K77" s="103"/>
      <c r="L77" s="103"/>
      <c r="M77" s="103"/>
      <c r="N77" s="109"/>
      <c r="O77" s="109"/>
      <c r="P77" s="109"/>
      <c r="Q77" s="109"/>
      <c r="R77" s="109"/>
      <c r="S77" s="109"/>
      <c r="T77" s="109"/>
    </row>
    <row r="78" spans="1:20" s="20" customFormat="1" ht="17.25">
      <c r="A78" s="18"/>
      <c r="B78" s="281"/>
      <c r="C78" s="18"/>
      <c r="D78" s="18"/>
      <c r="E78" s="18"/>
      <c r="F78" s="18"/>
      <c r="G78" s="112"/>
      <c r="H78" s="97"/>
      <c r="I78" s="97"/>
      <c r="J78" s="97"/>
      <c r="K78" s="97"/>
      <c r="L78" s="97"/>
      <c r="M78" s="97"/>
      <c r="N78" s="105"/>
      <c r="O78" s="105"/>
      <c r="P78" s="105"/>
      <c r="Q78" s="105"/>
      <c r="R78" s="105"/>
      <c r="S78" s="105"/>
      <c r="T78" s="105"/>
    </row>
    <row r="79" spans="1:20" s="20" customFormat="1" ht="17.25">
      <c r="B79" s="16" t="s">
        <v>2</v>
      </c>
      <c r="C79" s="18"/>
      <c r="D79" s="528" t="str">
        <f>+'Ekamut-caxs'!D69</f>
        <v>Ավագյան Հ.</v>
      </c>
      <c r="E79" s="525"/>
      <c r="F79" s="103"/>
      <c r="G79" s="112"/>
      <c r="H79" s="97"/>
      <c r="I79" s="97"/>
      <c r="J79" s="97"/>
      <c r="K79" s="97"/>
      <c r="L79" s="97"/>
      <c r="M79" s="97"/>
      <c r="N79" s="105"/>
      <c r="O79" s="105"/>
      <c r="P79" s="105"/>
      <c r="Q79" s="105"/>
      <c r="R79" s="105"/>
      <c r="S79" s="105"/>
      <c r="T79" s="105"/>
    </row>
    <row r="80" spans="1:20" ht="17.25">
      <c r="A80" s="20"/>
      <c r="B80" s="245" t="s">
        <v>4</v>
      </c>
      <c r="C80" s="20"/>
      <c r="D80" s="527" t="s">
        <v>90</v>
      </c>
      <c r="E80" s="527"/>
      <c r="F80" s="241"/>
    </row>
    <row r="81" spans="1:20" s="17" customFormat="1" ht="17.25">
      <c r="A81" s="18"/>
      <c r="B81" s="282" t="s">
        <v>6</v>
      </c>
      <c r="C81" s="18"/>
      <c r="D81" s="525" t="str">
        <f>+'Ekamut-caxs'!D71</f>
        <v>Առուստամյանց Լ.</v>
      </c>
      <c r="E81" s="525"/>
      <c r="F81" s="103"/>
      <c r="G81" s="110"/>
      <c r="H81" s="96"/>
      <c r="I81" s="96"/>
      <c r="J81" s="96"/>
      <c r="K81" s="96"/>
      <c r="L81" s="96"/>
      <c r="M81" s="96"/>
      <c r="N81" s="104"/>
      <c r="O81" s="104"/>
      <c r="P81" s="104"/>
      <c r="Q81" s="104"/>
      <c r="R81" s="104"/>
      <c r="S81" s="104"/>
      <c r="T81" s="104"/>
    </row>
    <row r="82" spans="1:20" s="17" customFormat="1">
      <c r="A82" s="18"/>
      <c r="B82" s="281"/>
      <c r="C82" s="18"/>
      <c r="D82" s="527" t="s">
        <v>90</v>
      </c>
      <c r="E82" s="527"/>
      <c r="F82" s="241"/>
      <c r="G82" s="110"/>
      <c r="H82" s="96"/>
      <c r="I82" s="96"/>
      <c r="J82" s="96"/>
      <c r="K82" s="96"/>
      <c r="L82" s="96"/>
      <c r="M82" s="96"/>
      <c r="N82" s="104"/>
      <c r="O82" s="104"/>
      <c r="P82" s="104"/>
      <c r="Q82" s="104"/>
      <c r="R82" s="104"/>
      <c r="S82" s="104"/>
      <c r="T82" s="104"/>
    </row>
    <row r="83" spans="1:20" s="17" customFormat="1">
      <c r="A83" s="18"/>
      <c r="B83" s="283" t="s">
        <v>1</v>
      </c>
      <c r="C83" s="18"/>
      <c r="D83" s="18"/>
      <c r="E83" s="18"/>
      <c r="F83" s="18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B84" s="21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B85" s="21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</sheetData>
  <sheetProtection algorithmName="SHA-512" hashValue="ZJ7U8kMYFtewofbujq/2HOL9nimL/paK5wQIkQwquvFdRnye9Hdo77LjakUC/7hUq8BQmlTmHJ+RMt2tfYFGPg==" saltValue="xm76tS9A8kO1We79bPgx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5" workbookViewId="0">
      <selection activeCell="C53" sqref="C53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29" t="s">
        <v>65</v>
      </c>
      <c r="B1" s="529"/>
      <c r="C1" s="529"/>
      <c r="D1" s="529"/>
      <c r="E1" s="529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30" t="str">
        <f>+'Ekamut-caxs'!A7:D7</f>
        <v>«Երևանի Արաբկիրի համալիր մարզաձևերի մանկապատանեկան մարզադպրոց» ՀՈԱԿ-ի</v>
      </c>
      <c r="B2" s="531"/>
      <c r="C2" s="531"/>
      <c r="D2" s="531"/>
      <c r="E2" s="531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32" t="s">
        <v>127</v>
      </c>
      <c r="B3" s="532"/>
      <c r="C3" s="532"/>
      <c r="D3" s="532"/>
      <c r="E3" s="53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33" t="s">
        <v>210</v>
      </c>
      <c r="B4" s="533"/>
      <c r="C4" s="533"/>
      <c r="D4" s="533"/>
      <c r="E4" s="533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128</v>
      </c>
      <c r="C6" s="157" t="s">
        <v>129</v>
      </c>
      <c r="D6" s="157" t="s">
        <v>130</v>
      </c>
      <c r="E6" s="159" t="s">
        <v>131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34" t="s">
        <v>132</v>
      </c>
      <c r="B7" s="535"/>
      <c r="C7" s="535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133</v>
      </c>
      <c r="C8" s="162"/>
      <c r="D8" s="164">
        <f>SUM(D9:D29)</f>
        <v>0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134</v>
      </c>
      <c r="C9" s="166" t="s">
        <v>135</v>
      </c>
      <c r="D9" s="29"/>
      <c r="E9" s="29"/>
    </row>
    <row r="10" spans="1:22" ht="27" customHeight="1">
      <c r="A10" s="166">
        <v>1.2</v>
      </c>
      <c r="B10" s="167" t="s">
        <v>136</v>
      </c>
      <c r="C10" s="166" t="s">
        <v>137</v>
      </c>
      <c r="D10" s="29"/>
      <c r="E10" s="29"/>
    </row>
    <row r="11" spans="1:22" ht="27" customHeight="1">
      <c r="A11" s="166">
        <v>1.3</v>
      </c>
      <c r="B11" s="167" t="s">
        <v>138</v>
      </c>
      <c r="C11" s="166" t="s">
        <v>139</v>
      </c>
      <c r="D11" s="29"/>
      <c r="E11" s="29"/>
    </row>
    <row r="12" spans="1:22" ht="27" customHeight="1">
      <c r="A12" s="166">
        <v>1.4</v>
      </c>
      <c r="B12" s="168" t="s">
        <v>140</v>
      </c>
      <c r="C12" s="169" t="s">
        <v>141</v>
      </c>
      <c r="D12" s="29"/>
      <c r="E12" s="29"/>
    </row>
    <row r="13" spans="1:22" ht="27" customHeight="1">
      <c r="A13" s="166">
        <v>1.5</v>
      </c>
      <c r="B13" s="168"/>
      <c r="C13" s="166" t="s">
        <v>142</v>
      </c>
      <c r="D13" s="29"/>
      <c r="E13" s="29"/>
    </row>
    <row r="14" spans="1:22" ht="18" customHeight="1">
      <c r="A14" s="166">
        <v>1.6</v>
      </c>
      <c r="B14" s="167" t="s">
        <v>177</v>
      </c>
      <c r="C14" s="166" t="s">
        <v>143</v>
      </c>
      <c r="D14" s="29"/>
      <c r="E14" s="29"/>
    </row>
    <row r="15" spans="1:22" ht="33.75" customHeight="1">
      <c r="A15" s="166">
        <v>1.7</v>
      </c>
      <c r="B15" s="168"/>
      <c r="C15" s="166" t="s">
        <v>165</v>
      </c>
      <c r="D15" s="29"/>
      <c r="E15" s="29"/>
    </row>
    <row r="16" spans="1:22" ht="22.5" customHeight="1">
      <c r="A16" s="166">
        <v>1.8</v>
      </c>
      <c r="B16" s="168"/>
      <c r="C16" s="170" t="s">
        <v>164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144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144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144</v>
      </c>
      <c r="C25" s="166" t="s">
        <v>145</v>
      </c>
      <c r="D25" s="29"/>
      <c r="E25" s="29"/>
    </row>
    <row r="26" spans="1:22" ht="27.75" customHeight="1">
      <c r="A26" s="166">
        <v>2.8</v>
      </c>
      <c r="B26" s="168" t="s">
        <v>144</v>
      </c>
      <c r="C26" s="166" t="s">
        <v>146</v>
      </c>
      <c r="D26" s="29"/>
      <c r="E26" s="29"/>
    </row>
    <row r="27" spans="1:22" ht="27" customHeight="1">
      <c r="A27" s="166">
        <v>2.9</v>
      </c>
      <c r="B27" s="167" t="s">
        <v>147</v>
      </c>
      <c r="C27" s="166" t="s">
        <v>148</v>
      </c>
      <c r="D27" s="29"/>
      <c r="E27" s="29"/>
    </row>
    <row r="28" spans="1:22" ht="26.25" customHeight="1">
      <c r="A28" s="172">
        <v>2.1</v>
      </c>
      <c r="B28" s="168" t="s">
        <v>149</v>
      </c>
      <c r="C28" s="166" t="s">
        <v>150</v>
      </c>
      <c r="D28" s="29"/>
      <c r="E28" s="29"/>
    </row>
    <row r="29" spans="1:22" ht="26.25" customHeight="1">
      <c r="A29" s="172">
        <v>2.11</v>
      </c>
      <c r="B29" s="168"/>
      <c r="C29" s="170" t="s">
        <v>151</v>
      </c>
      <c r="D29" s="29"/>
      <c r="E29" s="29"/>
    </row>
    <row r="30" spans="1:22" s="142" customFormat="1" ht="34.5" customHeight="1">
      <c r="A30" s="162">
        <v>2</v>
      </c>
      <c r="B30" s="173" t="s">
        <v>152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153</v>
      </c>
      <c r="D31" s="29"/>
      <c r="E31" s="29"/>
    </row>
    <row r="32" spans="1:22" ht="21" customHeight="1">
      <c r="A32" s="166">
        <v>2.2000000000000002</v>
      </c>
      <c r="B32" s="168" t="s">
        <v>154</v>
      </c>
      <c r="C32" s="166" t="s">
        <v>155</v>
      </c>
      <c r="D32" s="29"/>
      <c r="E32" s="29"/>
    </row>
    <row r="33" spans="1:22" ht="26.25" customHeight="1">
      <c r="A33" s="166">
        <v>2.2999999999999998</v>
      </c>
      <c r="B33" s="168" t="s">
        <v>154</v>
      </c>
      <c r="C33" s="166" t="s">
        <v>156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0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34" t="s">
        <v>157</v>
      </c>
      <c r="B35" s="535"/>
      <c r="C35" s="535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134</v>
      </c>
      <c r="C36" s="166" t="s">
        <v>135</v>
      </c>
      <c r="D36" s="29">
        <v>540.9</v>
      </c>
      <c r="E36" s="484">
        <v>45291</v>
      </c>
    </row>
    <row r="37" spans="1:22" ht="21" customHeight="1">
      <c r="A37" s="166">
        <v>1.2</v>
      </c>
      <c r="B37" s="167" t="s">
        <v>136</v>
      </c>
      <c r="C37" s="166" t="s">
        <v>137</v>
      </c>
      <c r="D37" s="29">
        <v>160.9</v>
      </c>
      <c r="E37" s="484">
        <v>45291</v>
      </c>
    </row>
    <row r="38" spans="1:22" ht="21" customHeight="1">
      <c r="A38" s="166">
        <v>1.3</v>
      </c>
      <c r="B38" s="167" t="s">
        <v>138</v>
      </c>
      <c r="C38" s="166" t="s">
        <v>139</v>
      </c>
      <c r="D38" s="29">
        <v>27.5</v>
      </c>
      <c r="E38" s="484">
        <v>45291</v>
      </c>
    </row>
    <row r="39" spans="1:22" ht="21" customHeight="1">
      <c r="A39" s="166">
        <v>1.4</v>
      </c>
      <c r="B39" s="168" t="s">
        <v>140</v>
      </c>
      <c r="C39" s="169" t="s">
        <v>141</v>
      </c>
      <c r="D39" s="29"/>
      <c r="E39" s="484"/>
    </row>
    <row r="40" spans="1:22" ht="20.25" customHeight="1">
      <c r="A40" s="166">
        <v>1.6</v>
      </c>
      <c r="B40" s="167" t="s">
        <v>177</v>
      </c>
      <c r="C40" s="166" t="s">
        <v>143</v>
      </c>
      <c r="D40" s="29"/>
      <c r="E40" s="484"/>
    </row>
    <row r="41" spans="1:22" ht="33.75" customHeight="1">
      <c r="A41" s="166">
        <v>1.7</v>
      </c>
      <c r="B41" s="168"/>
      <c r="C41" s="166" t="s">
        <v>165</v>
      </c>
      <c r="D41" s="29"/>
      <c r="E41" s="29"/>
    </row>
    <row r="42" spans="1:22" ht="23.25" customHeight="1">
      <c r="A42" s="166">
        <v>1.8</v>
      </c>
      <c r="B42" s="168"/>
      <c r="C42" s="170" t="s">
        <v>205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144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144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144</v>
      </c>
      <c r="C48" s="166" t="s">
        <v>145</v>
      </c>
      <c r="D48" s="29"/>
      <c r="E48" s="29"/>
    </row>
    <row r="49" spans="1:22" ht="24" customHeight="1">
      <c r="A49" s="166">
        <v>2.5</v>
      </c>
      <c r="B49" s="168" t="s">
        <v>144</v>
      </c>
      <c r="C49" s="166" t="s">
        <v>146</v>
      </c>
      <c r="D49" s="29"/>
      <c r="E49" s="29"/>
    </row>
    <row r="50" spans="1:22" ht="24" customHeight="1">
      <c r="A50" s="166">
        <v>2.6</v>
      </c>
      <c r="B50" s="167" t="s">
        <v>147</v>
      </c>
      <c r="C50" s="166" t="s">
        <v>148</v>
      </c>
      <c r="D50" s="29"/>
      <c r="E50" s="29"/>
    </row>
    <row r="51" spans="1:22" ht="24" customHeight="1">
      <c r="A51" s="166">
        <v>2.7</v>
      </c>
      <c r="B51" s="168" t="s">
        <v>149</v>
      </c>
      <c r="C51" s="166" t="s">
        <v>150</v>
      </c>
      <c r="D51" s="29"/>
      <c r="E51" s="29"/>
    </row>
    <row r="52" spans="1:22" ht="24" customHeight="1">
      <c r="A52" s="166">
        <v>2.8</v>
      </c>
      <c r="B52" s="168"/>
      <c r="C52" s="170" t="s">
        <v>151</v>
      </c>
      <c r="D52" s="29"/>
      <c r="E52" s="29"/>
    </row>
    <row r="53" spans="1:22" ht="33" customHeight="1">
      <c r="A53" s="166"/>
      <c r="B53" s="163" t="s">
        <v>158</v>
      </c>
      <c r="C53" s="28"/>
      <c r="D53" s="164">
        <f>SUM(D54:D57)</f>
        <v>33</v>
      </c>
      <c r="E53" s="29"/>
    </row>
    <row r="54" spans="1:22" ht="33" customHeight="1">
      <c r="A54" s="166">
        <v>1.1000000000000001</v>
      </c>
      <c r="B54" s="205"/>
      <c r="C54" s="206" t="s">
        <v>163</v>
      </c>
      <c r="D54" s="171">
        <v>33</v>
      </c>
      <c r="E54" s="29"/>
      <c r="F54" s="134"/>
    </row>
    <row r="55" spans="1:22" ht="30" customHeight="1">
      <c r="A55" s="166">
        <v>1.2</v>
      </c>
      <c r="B55" s="179"/>
      <c r="C55" s="166" t="s">
        <v>153</v>
      </c>
      <c r="D55" s="29"/>
      <c r="E55" s="166"/>
    </row>
    <row r="56" spans="1:22" ht="24.75" customHeight="1">
      <c r="A56" s="166">
        <v>1.3</v>
      </c>
      <c r="B56" s="168" t="s">
        <v>149</v>
      </c>
      <c r="C56" s="166" t="s">
        <v>155</v>
      </c>
      <c r="D56" s="29"/>
      <c r="E56" s="29"/>
    </row>
    <row r="57" spans="1:22" ht="24.75" customHeight="1">
      <c r="A57" s="166">
        <v>1.4</v>
      </c>
      <c r="B57" s="168" t="s">
        <v>149</v>
      </c>
      <c r="C57" s="166" t="s">
        <v>156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762.3</v>
      </c>
      <c r="E58" s="183"/>
      <c r="F58" s="258">
        <f>+D58-D54</f>
        <v>729.3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159</v>
      </c>
    </row>
    <row r="61" spans="1:22" ht="52.15" customHeight="1">
      <c r="A61" s="185">
        <v>1</v>
      </c>
      <c r="B61" s="186" t="s">
        <v>260</v>
      </c>
      <c r="C61" s="182">
        <v>824.4</v>
      </c>
      <c r="D61" s="537" t="s">
        <v>160</v>
      </c>
      <c r="E61" s="538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39" t="str">
        <f>+'Ekamut-caxs'!D69</f>
        <v>Ավագյան Հ.</v>
      </c>
      <c r="E63" s="539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36" t="s">
        <v>90</v>
      </c>
      <c r="E64" s="536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39" t="str">
        <f>+'Ekamut-caxs'!D71</f>
        <v>Առուստամյանց Լ.</v>
      </c>
      <c r="E65" s="539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36" t="s">
        <v>90</v>
      </c>
      <c r="E66" s="536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sheetProtection algorithmName="SHA-512" hashValue="iW6yvHTvKck9F0PRiyfEhJrv1n0QTwVqvIlbbsVaeL84Oo3sJYExyaW9NIOPUAE8yfFOW3T2aXXMQwX+u4sA+g==" saltValue="qmjAxE1H0cRqB1OiADVgjQ==" spinCount="100000" sheet="1" objects="1" scenarios="1"/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6" zoomScaleSheetLayoutView="100" workbookViewId="0">
      <selection activeCell="C53" sqref="C53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43" t="s">
        <v>65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</row>
    <row r="2" spans="1:15" s="20" customFormat="1" ht="20.25">
      <c r="A2" s="511" t="str">
        <f>+'Ekamut-caxs'!A7:D7</f>
        <v>«Երևանի Արաբկիրի համալիր մարզաձևերի մանկապատանեկան մարզադպրոց» ՀՈԱԿ-ի</v>
      </c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  <c r="N2" s="19"/>
      <c r="O2" s="19"/>
    </row>
    <row r="3" spans="1:15" ht="17.25">
      <c r="A3" s="532" t="s">
        <v>281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</row>
    <row r="4" spans="1:15" ht="21" customHeight="1" thickBot="1">
      <c r="M4" s="125" t="s">
        <v>0</v>
      </c>
    </row>
    <row r="5" spans="1:15" ht="21" customHeight="1">
      <c r="A5" s="544" t="s">
        <v>201</v>
      </c>
      <c r="B5" s="544" t="s">
        <v>66</v>
      </c>
      <c r="C5" s="545" t="s">
        <v>189</v>
      </c>
      <c r="D5" s="545"/>
      <c r="E5" s="545"/>
      <c r="F5" s="545"/>
      <c r="G5" s="545"/>
      <c r="H5" s="545"/>
      <c r="I5" s="545"/>
      <c r="J5" s="545"/>
      <c r="K5" s="545"/>
      <c r="L5" s="545"/>
      <c r="M5" s="546" t="s">
        <v>126</v>
      </c>
    </row>
    <row r="6" spans="1:15" ht="146.25" customHeight="1">
      <c r="A6" s="544"/>
      <c r="B6" s="544"/>
      <c r="C6" s="236" t="s">
        <v>180</v>
      </c>
      <c r="D6" s="236" t="s">
        <v>190</v>
      </c>
      <c r="E6" s="236" t="s">
        <v>191</v>
      </c>
      <c r="F6" s="236" t="s">
        <v>125</v>
      </c>
      <c r="G6" s="236" t="s">
        <v>170</v>
      </c>
      <c r="H6" s="236" t="s">
        <v>169</v>
      </c>
      <c r="I6" s="236" t="s">
        <v>269</v>
      </c>
      <c r="J6" s="236" t="s">
        <v>218</v>
      </c>
      <c r="K6" s="236" t="str">
        <f>+'Ekamut-caxs'!B29</f>
        <v>լրավճար վճարովի ծառայության գծով</v>
      </c>
      <c r="L6" s="236" t="s">
        <v>209</v>
      </c>
      <c r="M6" s="547"/>
    </row>
    <row r="7" spans="1:15" ht="31.5" customHeight="1">
      <c r="A7" s="236">
        <v>1</v>
      </c>
      <c r="B7" s="252" t="s">
        <v>173</v>
      </c>
      <c r="C7" s="433">
        <f>(6452-325.8)*12</f>
        <v>73514.399999999994</v>
      </c>
      <c r="D7" s="433">
        <f>325.8*5</f>
        <v>1629</v>
      </c>
      <c r="E7" s="433">
        <f>C16</f>
        <v>340.9</v>
      </c>
      <c r="F7" s="433">
        <f>F16</f>
        <v>778.8</v>
      </c>
      <c r="G7" s="433">
        <f>325.8*2</f>
        <v>651.6</v>
      </c>
      <c r="H7" s="433">
        <v>250</v>
      </c>
      <c r="I7" s="433">
        <f>39*12</f>
        <v>468</v>
      </c>
      <c r="J7" s="433"/>
      <c r="K7" s="433"/>
      <c r="L7" s="433"/>
      <c r="M7" s="250">
        <f>ROUND(SUM(C7:L7),1)</f>
        <v>77632.7</v>
      </c>
    </row>
    <row r="8" spans="1:15" ht="43.5" customHeight="1">
      <c r="A8" s="236">
        <v>2</v>
      </c>
      <c r="B8" s="295" t="s">
        <v>87</v>
      </c>
      <c r="C8" s="433"/>
      <c r="D8" s="233" t="s">
        <v>166</v>
      </c>
      <c r="E8" s="233" t="s">
        <v>166</v>
      </c>
      <c r="F8" s="233" t="s">
        <v>166</v>
      </c>
      <c r="G8" s="233" t="s">
        <v>166</v>
      </c>
      <c r="H8" s="233" t="s">
        <v>166</v>
      </c>
      <c r="I8" s="233" t="s">
        <v>166</v>
      </c>
      <c r="J8" s="233" t="s">
        <v>166</v>
      </c>
      <c r="K8" s="233"/>
      <c r="L8" s="233" t="s">
        <v>166</v>
      </c>
      <c r="M8" s="250">
        <f>ROUND(SUM(C8:L8),1)</f>
        <v>0</v>
      </c>
    </row>
    <row r="9" spans="1:15" s="144" customFormat="1" ht="34.5" customHeight="1" thickBot="1">
      <c r="A9" s="253"/>
      <c r="B9" s="180" t="s">
        <v>67</v>
      </c>
      <c r="C9" s="233" t="s">
        <v>166</v>
      </c>
      <c r="D9" s="233" t="s">
        <v>166</v>
      </c>
      <c r="E9" s="233" t="s">
        <v>166</v>
      </c>
      <c r="F9" s="233" t="s">
        <v>166</v>
      </c>
      <c r="G9" s="233" t="s">
        <v>166</v>
      </c>
      <c r="H9" s="233" t="s">
        <v>166</v>
      </c>
      <c r="I9" s="233" t="s">
        <v>166</v>
      </c>
      <c r="J9" s="233" t="s">
        <v>166</v>
      </c>
      <c r="K9" s="233"/>
      <c r="L9" s="233" t="s">
        <v>166</v>
      </c>
      <c r="M9" s="251">
        <f>ROUND(SUM(M7:M8),1)</f>
        <v>77632.7</v>
      </c>
    </row>
    <row r="10" spans="1:15" s="434" customFormat="1" ht="15" customHeight="1">
      <c r="B10" s="103"/>
      <c r="C10" s="435"/>
      <c r="D10" s="435"/>
      <c r="E10" s="435"/>
      <c r="F10" s="435"/>
      <c r="G10" s="436"/>
      <c r="H10" s="436"/>
      <c r="I10" s="437"/>
      <c r="J10" s="436"/>
      <c r="K10" s="436"/>
      <c r="L10" s="435"/>
      <c r="M10" s="438"/>
    </row>
    <row r="11" spans="1:15" s="434" customFormat="1" ht="63.75" customHeight="1">
      <c r="B11" s="553" t="s">
        <v>267</v>
      </c>
      <c r="C11" s="553"/>
      <c r="D11" s="440"/>
      <c r="E11" s="439"/>
      <c r="F11" s="439"/>
      <c r="G11" s="439"/>
      <c r="H11" s="439"/>
      <c r="I11" s="439"/>
      <c r="J11" s="436"/>
      <c r="K11" s="436"/>
      <c r="L11" s="435"/>
      <c r="M11" s="438"/>
    </row>
    <row r="12" spans="1:15" s="434" customFormat="1" ht="42.75" customHeight="1">
      <c r="B12" s="551"/>
      <c r="C12" s="552"/>
      <c r="D12" s="552"/>
      <c r="E12" s="552"/>
      <c r="F12" s="552"/>
      <c r="G12" s="552"/>
      <c r="H12" s="552"/>
      <c r="I12" s="552"/>
      <c r="J12" s="436"/>
      <c r="K12" s="436"/>
      <c r="L12" s="435"/>
      <c r="M12" s="438"/>
    </row>
    <row r="13" spans="1:15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548"/>
      <c r="K13" s="548"/>
      <c r="L13" s="548"/>
      <c r="M13" s="223"/>
    </row>
    <row r="14" spans="1:15" s="144" customFormat="1" ht="69" customHeight="1">
      <c r="B14" s="549" t="s">
        <v>172</v>
      </c>
      <c r="C14" s="550"/>
      <c r="E14" s="549" t="s">
        <v>171</v>
      </c>
      <c r="F14" s="550"/>
      <c r="G14" s="247"/>
      <c r="H14" s="540"/>
      <c r="I14" s="540"/>
      <c r="J14" s="191"/>
      <c r="K14" s="191"/>
      <c r="L14" s="191"/>
      <c r="M14" s="191"/>
    </row>
    <row r="15" spans="1:15" s="144" customFormat="1" ht="57.75" customHeight="1">
      <c r="B15" s="195" t="s">
        <v>162</v>
      </c>
      <c r="C15" s="263" t="s">
        <v>192</v>
      </c>
      <c r="E15" s="195" t="s">
        <v>162</v>
      </c>
      <c r="F15" s="263" t="s">
        <v>194</v>
      </c>
      <c r="G15" s="209"/>
      <c r="H15" s="257"/>
      <c r="I15" s="209"/>
      <c r="J15" s="231"/>
      <c r="K15" s="231"/>
      <c r="L15" s="231"/>
      <c r="M15" s="209"/>
    </row>
    <row r="16" spans="1:15" s="144" customFormat="1" ht="24" customHeight="1">
      <c r="B16" s="234">
        <v>108600</v>
      </c>
      <c r="C16" s="328">
        <v>340.9</v>
      </c>
      <c r="E16" s="234">
        <v>108600</v>
      </c>
      <c r="F16" s="256">
        <v>778.8</v>
      </c>
      <c r="G16" s="209"/>
      <c r="H16" s="254"/>
      <c r="I16" s="255"/>
      <c r="J16" s="231"/>
      <c r="K16" s="231"/>
      <c r="L16" s="231"/>
      <c r="M16" s="209"/>
    </row>
    <row r="17" spans="2:13" s="149" customFormat="1" ht="24" customHeight="1">
      <c r="B17" s="254"/>
      <c r="C17" s="255"/>
      <c r="D17" s="248"/>
      <c r="E17" s="249"/>
      <c r="F17" s="249"/>
      <c r="G17" s="232"/>
      <c r="H17" s="248"/>
      <c r="I17" s="255"/>
      <c r="J17" s="196"/>
      <c r="K17" s="196"/>
      <c r="L17" s="196"/>
      <c r="M17" s="232"/>
    </row>
    <row r="18" spans="2:13" ht="19.5" customHeight="1"/>
    <row r="19" spans="2:13" s="123" customFormat="1" ht="24" customHeight="1">
      <c r="B19" s="126" t="s">
        <v>2</v>
      </c>
      <c r="E19" s="127"/>
      <c r="F19" s="128"/>
      <c r="G19" s="542" t="str">
        <f>+'Ekamut-caxs'!D69</f>
        <v>Ավագյան Հ.</v>
      </c>
      <c r="H19" s="542"/>
      <c r="I19" s="542"/>
      <c r="J19" s="129"/>
      <c r="K19" s="129"/>
    </row>
    <row r="20" spans="2:13" s="119" customFormat="1" ht="17.25" customHeight="1">
      <c r="B20" s="121"/>
      <c r="E20" s="130" t="s">
        <v>89</v>
      </c>
      <c r="F20" s="131"/>
      <c r="G20" s="541" t="s">
        <v>90</v>
      </c>
      <c r="H20" s="541"/>
      <c r="I20" s="541"/>
      <c r="J20" s="122"/>
      <c r="K20" s="122"/>
    </row>
    <row r="21" spans="2:13" s="123" customFormat="1" ht="24.75" customHeight="1">
      <c r="B21" s="124" t="s">
        <v>6</v>
      </c>
      <c r="E21" s="132"/>
      <c r="F21" s="133"/>
      <c r="G21" s="542" t="str">
        <f>+'Ekamut-caxs'!D71</f>
        <v>Առուստամյանց Լ.</v>
      </c>
      <c r="H21" s="542"/>
      <c r="I21" s="542"/>
      <c r="J21" s="129"/>
      <c r="K21" s="129"/>
    </row>
    <row r="22" spans="2:13" s="119" customFormat="1" ht="18.75" customHeight="1">
      <c r="E22" s="130" t="s">
        <v>89</v>
      </c>
      <c r="F22" s="131"/>
      <c r="G22" s="541" t="s">
        <v>90</v>
      </c>
      <c r="H22" s="541"/>
      <c r="I22" s="541"/>
      <c r="J22" s="122"/>
      <c r="K22" s="122"/>
    </row>
    <row r="23" spans="2:13" s="120" customFormat="1" ht="16.5">
      <c r="C23" s="122"/>
      <c r="D23" s="122"/>
    </row>
  </sheetData>
  <sheetProtection algorithmName="SHA-512" hashValue="ZHoXCxKNui/+MosMlGofgCQe9ZqfCL+FdrZMVTW7F22AfnZ4X08pdZxgN1vN/p6gplCpl71o/BAq0OynqxmunA==" saltValue="zugsAQxk5IfFVBuulzvv3Q==" spinCount="100000" sheet="1" objects="1" scenarios="1"/>
  <mergeCells count="17"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="90" zoomScaleSheetLayoutView="90" workbookViewId="0">
      <selection activeCell="C53" sqref="C53"/>
    </sheetView>
  </sheetViews>
  <sheetFormatPr defaultColWidth="9.140625" defaultRowHeight="16.5"/>
  <cols>
    <col min="1" max="1" width="4.140625" style="337" customWidth="1"/>
    <col min="2" max="2" width="15.5703125" style="337" customWidth="1"/>
    <col min="3" max="3" width="10.85546875" style="337" customWidth="1"/>
    <col min="4" max="5" width="13.42578125" style="337" customWidth="1"/>
    <col min="6" max="6" width="16.28515625" style="337" customWidth="1"/>
    <col min="7" max="7" width="11.42578125" style="337" customWidth="1"/>
    <col min="8" max="8" width="13.28515625" style="337" customWidth="1"/>
    <col min="9" max="10" width="14.85546875" style="337" customWidth="1"/>
    <col min="11" max="11" width="10.85546875" style="337" customWidth="1"/>
    <col min="12" max="12" width="12.85546875" style="337" customWidth="1"/>
    <col min="13" max="13" width="14.85546875" style="337" customWidth="1"/>
    <col min="14" max="14" width="10.5703125" style="337" customWidth="1"/>
    <col min="15" max="15" width="11.7109375" style="337" customWidth="1"/>
    <col min="16" max="16384" width="9.140625" style="337"/>
  </cols>
  <sheetData>
    <row r="1" spans="1:15" s="336" customFormat="1" ht="18.75" customHeight="1">
      <c r="A1" s="554" t="s">
        <v>65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</row>
    <row r="2" spans="1:15" s="336" customFormat="1" ht="21.75" customHeight="1">
      <c r="A2" s="555" t="str">
        <f>+'Ekamut-caxs'!A7:E7</f>
        <v>«Երևանի Արաբկիրի համալիր մարզաձևերի մանկապատանեկան մարզադպրոց» ՀՈԱԿ-ի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5" s="336" customFormat="1" ht="21" customHeight="1">
      <c r="A3" s="555" t="s">
        <v>91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</row>
    <row r="4" spans="1:15" ht="21" customHeight="1"/>
    <row r="5" spans="1:15" s="338" customFormat="1" ht="24.75" customHeight="1">
      <c r="A5" s="556" t="s">
        <v>111</v>
      </c>
      <c r="B5" s="556" t="s">
        <v>92</v>
      </c>
      <c r="C5" s="557" t="s">
        <v>93</v>
      </c>
      <c r="D5" s="557"/>
      <c r="E5" s="557"/>
      <c r="F5" s="557"/>
      <c r="G5" s="557" t="s">
        <v>94</v>
      </c>
      <c r="H5" s="557"/>
      <c r="I5" s="557"/>
      <c r="J5" s="557"/>
      <c r="K5" s="557" t="s">
        <v>117</v>
      </c>
      <c r="L5" s="557"/>
      <c r="M5" s="557"/>
      <c r="N5" s="557"/>
      <c r="O5" s="557"/>
    </row>
    <row r="6" spans="1:15" s="341" customFormat="1" ht="51" customHeight="1">
      <c r="A6" s="556"/>
      <c r="B6" s="556"/>
      <c r="C6" s="339" t="s">
        <v>240</v>
      </c>
      <c r="D6" s="339" t="s">
        <v>197</v>
      </c>
      <c r="E6" s="339" t="s">
        <v>253</v>
      </c>
      <c r="F6" s="339" t="s">
        <v>254</v>
      </c>
      <c r="G6" s="339" t="s">
        <v>208</v>
      </c>
      <c r="H6" s="339" t="s">
        <v>197</v>
      </c>
      <c r="I6" s="339" t="s">
        <v>255</v>
      </c>
      <c r="J6" s="339" t="s">
        <v>254</v>
      </c>
      <c r="K6" s="339" t="s">
        <v>240</v>
      </c>
      <c r="L6" s="339" t="s">
        <v>253</v>
      </c>
      <c r="M6" s="339" t="s">
        <v>256</v>
      </c>
      <c r="N6" s="340" t="s">
        <v>257</v>
      </c>
      <c r="O6" s="340" t="s">
        <v>258</v>
      </c>
    </row>
    <row r="7" spans="1:15" ht="19.5" customHeight="1">
      <c r="A7" s="407">
        <v>1</v>
      </c>
      <c r="B7" s="408" t="s">
        <v>95</v>
      </c>
      <c r="C7" s="409">
        <v>3750</v>
      </c>
      <c r="D7" s="409">
        <v>538875</v>
      </c>
      <c r="E7" s="483">
        <v>3970</v>
      </c>
      <c r="F7" s="410">
        <f t="shared" ref="F7:F16" si="0">+E7*143.7</f>
        <v>570489</v>
      </c>
      <c r="G7" s="409">
        <v>3040</v>
      </c>
      <c r="H7" s="409">
        <v>157379.24</v>
      </c>
      <c r="I7" s="483">
        <v>3180</v>
      </c>
      <c r="J7" s="410">
        <f>+I7*53.48</f>
        <v>170066.4</v>
      </c>
      <c r="K7" s="343">
        <v>167.83</v>
      </c>
      <c r="L7" s="483">
        <v>86</v>
      </c>
      <c r="M7" s="346">
        <f>+L7*200.47</f>
        <v>17240.419999999998</v>
      </c>
      <c r="N7" s="345">
        <f>+L7*5.522</f>
        <v>474.892</v>
      </c>
      <c r="O7" s="346">
        <f>+N7+M7</f>
        <v>17715.311999999998</v>
      </c>
    </row>
    <row r="8" spans="1:15" ht="19.5" customHeight="1">
      <c r="A8" s="407">
        <v>2</v>
      </c>
      <c r="B8" s="408" t="s">
        <v>242</v>
      </c>
      <c r="C8" s="409">
        <v>4255</v>
      </c>
      <c r="D8" s="409">
        <v>611443.5</v>
      </c>
      <c r="E8" s="343">
        <f>+C8</f>
        <v>4255</v>
      </c>
      <c r="F8" s="410">
        <f t="shared" si="0"/>
        <v>611443.5</v>
      </c>
      <c r="G8" s="409">
        <v>2920</v>
      </c>
      <c r="H8" s="409">
        <v>150761.64000000001</v>
      </c>
      <c r="I8" s="343">
        <f t="shared" ref="I8:I18" si="1">+G8</f>
        <v>2920</v>
      </c>
      <c r="J8" s="410">
        <f t="shared" ref="J8:J18" si="2">+I8*53.48</f>
        <v>156161.59999999998</v>
      </c>
      <c r="K8" s="343">
        <v>108</v>
      </c>
      <c r="L8" s="343">
        <f>+K8</f>
        <v>108</v>
      </c>
      <c r="M8" s="346">
        <f t="shared" ref="M8:M18" si="3">+L8*200.47</f>
        <v>21650.76</v>
      </c>
      <c r="N8" s="345">
        <f t="shared" ref="N8:N18" si="4">+L8*5.522</f>
        <v>596.37599999999998</v>
      </c>
      <c r="O8" s="346">
        <f t="shared" ref="O8:O18" si="5">+N8+M8</f>
        <v>22247.135999999999</v>
      </c>
    </row>
    <row r="9" spans="1:15" ht="19.5" customHeight="1">
      <c r="A9" s="407">
        <v>3</v>
      </c>
      <c r="B9" s="408" t="s">
        <v>96</v>
      </c>
      <c r="C9" s="409">
        <v>1575</v>
      </c>
      <c r="D9" s="409">
        <v>226327.5</v>
      </c>
      <c r="E9" s="343">
        <f t="shared" ref="E9:E18" si="6">+C9</f>
        <v>1575</v>
      </c>
      <c r="F9" s="410">
        <f t="shared" si="0"/>
        <v>226327.49999999997</v>
      </c>
      <c r="G9" s="409">
        <v>2320</v>
      </c>
      <c r="H9" s="409">
        <v>120273.64</v>
      </c>
      <c r="I9" s="343">
        <f t="shared" si="1"/>
        <v>2320</v>
      </c>
      <c r="J9" s="410">
        <f t="shared" si="2"/>
        <v>124073.59999999999</v>
      </c>
      <c r="K9" s="343">
        <v>92</v>
      </c>
      <c r="L9" s="343">
        <f t="shared" ref="L9:L18" si="7">+K9</f>
        <v>92</v>
      </c>
      <c r="M9" s="346">
        <f t="shared" si="3"/>
        <v>18443.240000000002</v>
      </c>
      <c r="N9" s="345">
        <f t="shared" si="4"/>
        <v>508.024</v>
      </c>
      <c r="O9" s="346">
        <f t="shared" si="5"/>
        <v>18951.264000000003</v>
      </c>
    </row>
    <row r="10" spans="1:15" ht="19.5" customHeight="1">
      <c r="A10" s="407">
        <v>4</v>
      </c>
      <c r="B10" s="408" t="s">
        <v>97</v>
      </c>
      <c r="C10" s="409">
        <v>576</v>
      </c>
      <c r="D10" s="409">
        <v>82771.199999999997</v>
      </c>
      <c r="E10" s="343">
        <f t="shared" si="6"/>
        <v>576</v>
      </c>
      <c r="F10" s="410">
        <f t="shared" si="0"/>
        <v>82771.199999999997</v>
      </c>
      <c r="G10" s="409">
        <v>2180</v>
      </c>
      <c r="H10" s="409">
        <v>112186.44</v>
      </c>
      <c r="I10" s="343">
        <f t="shared" si="1"/>
        <v>2180</v>
      </c>
      <c r="J10" s="410">
        <f t="shared" si="2"/>
        <v>116586.4</v>
      </c>
      <c r="K10" s="343">
        <v>129</v>
      </c>
      <c r="L10" s="343">
        <f t="shared" si="7"/>
        <v>129</v>
      </c>
      <c r="M10" s="346">
        <f t="shared" si="3"/>
        <v>25860.63</v>
      </c>
      <c r="N10" s="345">
        <f t="shared" si="4"/>
        <v>712.33800000000008</v>
      </c>
      <c r="O10" s="346">
        <f t="shared" si="5"/>
        <v>26572.968000000001</v>
      </c>
    </row>
    <row r="11" spans="1:15" ht="19.5" customHeight="1">
      <c r="A11" s="407">
        <v>5</v>
      </c>
      <c r="B11" s="408" t="s">
        <v>98</v>
      </c>
      <c r="C11" s="409">
        <v>589</v>
      </c>
      <c r="D11" s="409">
        <v>84639.3</v>
      </c>
      <c r="E11" s="343">
        <f t="shared" si="6"/>
        <v>589</v>
      </c>
      <c r="F11" s="410">
        <f t="shared" si="0"/>
        <v>84639.299999999988</v>
      </c>
      <c r="G11" s="409">
        <v>1720</v>
      </c>
      <c r="H11" s="409">
        <v>88185.64</v>
      </c>
      <c r="I11" s="343">
        <f t="shared" si="1"/>
        <v>1720</v>
      </c>
      <c r="J11" s="410">
        <f t="shared" si="2"/>
        <v>91985.599999999991</v>
      </c>
      <c r="K11" s="343">
        <v>123</v>
      </c>
      <c r="L11" s="343">
        <f t="shared" si="7"/>
        <v>123</v>
      </c>
      <c r="M11" s="346">
        <f t="shared" si="3"/>
        <v>24657.81</v>
      </c>
      <c r="N11" s="345">
        <f t="shared" si="4"/>
        <v>679.20600000000002</v>
      </c>
      <c r="O11" s="346">
        <f t="shared" si="5"/>
        <v>25337.016</v>
      </c>
    </row>
    <row r="12" spans="1:15" ht="19.5" customHeight="1">
      <c r="A12" s="407">
        <v>6</v>
      </c>
      <c r="B12" s="408" t="s">
        <v>99</v>
      </c>
      <c r="C12" s="409">
        <v>472</v>
      </c>
      <c r="D12" s="409">
        <v>67826.399999999994</v>
      </c>
      <c r="E12" s="343">
        <f t="shared" si="6"/>
        <v>472</v>
      </c>
      <c r="F12" s="410">
        <f t="shared" si="0"/>
        <v>67826.399999999994</v>
      </c>
      <c r="G12" s="409">
        <v>1140</v>
      </c>
      <c r="H12" s="409">
        <v>59367.24</v>
      </c>
      <c r="I12" s="343">
        <f t="shared" si="1"/>
        <v>1140</v>
      </c>
      <c r="J12" s="410">
        <f t="shared" si="2"/>
        <v>60967.199999999997</v>
      </c>
      <c r="K12" s="343">
        <v>110</v>
      </c>
      <c r="L12" s="343">
        <f t="shared" si="7"/>
        <v>110</v>
      </c>
      <c r="M12" s="346">
        <f t="shared" si="3"/>
        <v>22051.7</v>
      </c>
      <c r="N12" s="345">
        <f t="shared" si="4"/>
        <v>607.42000000000007</v>
      </c>
      <c r="O12" s="346">
        <f t="shared" si="5"/>
        <v>22659.120000000003</v>
      </c>
    </row>
    <row r="13" spans="1:15" ht="19.5" customHeight="1">
      <c r="A13" s="407">
        <v>7</v>
      </c>
      <c r="B13" s="408" t="s">
        <v>100</v>
      </c>
      <c r="C13" s="409">
        <v>381</v>
      </c>
      <c r="D13" s="409">
        <v>54749.7</v>
      </c>
      <c r="E13" s="343">
        <f t="shared" si="6"/>
        <v>381</v>
      </c>
      <c r="F13" s="410">
        <f t="shared" si="0"/>
        <v>54749.7</v>
      </c>
      <c r="G13" s="409">
        <v>820</v>
      </c>
      <c r="H13" s="409">
        <v>42453.64</v>
      </c>
      <c r="I13" s="343">
        <f t="shared" si="1"/>
        <v>820</v>
      </c>
      <c r="J13" s="410">
        <f t="shared" si="2"/>
        <v>43853.599999999999</v>
      </c>
      <c r="K13" s="343">
        <v>101</v>
      </c>
      <c r="L13" s="343">
        <f t="shared" si="7"/>
        <v>101</v>
      </c>
      <c r="M13" s="346">
        <f t="shared" si="3"/>
        <v>20247.47</v>
      </c>
      <c r="N13" s="345">
        <f t="shared" si="4"/>
        <v>557.72199999999998</v>
      </c>
      <c r="O13" s="346">
        <f t="shared" si="5"/>
        <v>20805.192000000003</v>
      </c>
    </row>
    <row r="14" spans="1:15" ht="19.5" customHeight="1">
      <c r="A14" s="407">
        <v>8</v>
      </c>
      <c r="B14" s="411" t="s">
        <v>101</v>
      </c>
      <c r="C14" s="409">
        <v>270</v>
      </c>
      <c r="D14" s="409">
        <v>38798.959999999999</v>
      </c>
      <c r="E14" s="343">
        <f t="shared" si="6"/>
        <v>270</v>
      </c>
      <c r="F14" s="410">
        <f t="shared" si="0"/>
        <v>38799</v>
      </c>
      <c r="G14" s="409">
        <v>880</v>
      </c>
      <c r="H14" s="409">
        <v>45062.44</v>
      </c>
      <c r="I14" s="343">
        <f t="shared" si="1"/>
        <v>880</v>
      </c>
      <c r="J14" s="410">
        <f t="shared" si="2"/>
        <v>47062.399999999994</v>
      </c>
      <c r="K14" s="343">
        <v>61</v>
      </c>
      <c r="L14" s="343">
        <f t="shared" si="7"/>
        <v>61</v>
      </c>
      <c r="M14" s="346">
        <f t="shared" si="3"/>
        <v>12228.67</v>
      </c>
      <c r="N14" s="345">
        <f t="shared" si="4"/>
        <v>336.84200000000004</v>
      </c>
      <c r="O14" s="346">
        <f t="shared" si="5"/>
        <v>12565.512000000001</v>
      </c>
    </row>
    <row r="15" spans="1:15" ht="19.5" customHeight="1">
      <c r="A15" s="407">
        <v>9</v>
      </c>
      <c r="B15" s="411" t="s">
        <v>102</v>
      </c>
      <c r="C15" s="409">
        <v>409</v>
      </c>
      <c r="D15" s="409">
        <v>58773.27</v>
      </c>
      <c r="E15" s="343">
        <f t="shared" si="6"/>
        <v>409</v>
      </c>
      <c r="F15" s="410">
        <f t="shared" si="0"/>
        <v>58773.299999999996</v>
      </c>
      <c r="G15" s="409">
        <v>1460</v>
      </c>
      <c r="H15" s="409">
        <v>75280.84</v>
      </c>
      <c r="I15" s="343">
        <f t="shared" si="1"/>
        <v>1460</v>
      </c>
      <c r="J15" s="410">
        <f t="shared" si="2"/>
        <v>78080.799999999988</v>
      </c>
      <c r="K15" s="343">
        <v>92</v>
      </c>
      <c r="L15" s="343">
        <f t="shared" si="7"/>
        <v>92</v>
      </c>
      <c r="M15" s="346">
        <f t="shared" si="3"/>
        <v>18443.240000000002</v>
      </c>
      <c r="N15" s="345">
        <f t="shared" si="4"/>
        <v>508.024</v>
      </c>
      <c r="O15" s="346">
        <f t="shared" si="5"/>
        <v>18951.264000000003</v>
      </c>
    </row>
    <row r="16" spans="1:15" ht="19.5" customHeight="1">
      <c r="A16" s="407">
        <v>10</v>
      </c>
      <c r="B16" s="411" t="s">
        <v>103</v>
      </c>
      <c r="C16" s="409">
        <v>626</v>
      </c>
      <c r="D16" s="409">
        <v>89956.2</v>
      </c>
      <c r="E16" s="343">
        <f t="shared" si="6"/>
        <v>626</v>
      </c>
      <c r="F16" s="410">
        <f t="shared" si="0"/>
        <v>89956.2</v>
      </c>
      <c r="G16" s="409">
        <v>2080</v>
      </c>
      <c r="H16" s="409">
        <v>107038</v>
      </c>
      <c r="I16" s="343">
        <f t="shared" si="1"/>
        <v>2080</v>
      </c>
      <c r="J16" s="410">
        <f t="shared" si="2"/>
        <v>111238.39999999999</v>
      </c>
      <c r="K16" s="343">
        <v>123</v>
      </c>
      <c r="L16" s="343">
        <f t="shared" si="7"/>
        <v>123</v>
      </c>
      <c r="M16" s="346">
        <f t="shared" si="3"/>
        <v>24657.81</v>
      </c>
      <c r="N16" s="345">
        <f t="shared" si="4"/>
        <v>679.20600000000002</v>
      </c>
      <c r="O16" s="346">
        <f t="shared" si="5"/>
        <v>25337.016</v>
      </c>
    </row>
    <row r="17" spans="1:15" ht="19.5" customHeight="1">
      <c r="A17" s="407">
        <v>11</v>
      </c>
      <c r="B17" s="411" t="s">
        <v>104</v>
      </c>
      <c r="C17" s="409">
        <v>2087</v>
      </c>
      <c r="D17" s="409">
        <v>299901.90000000002</v>
      </c>
      <c r="E17" s="343">
        <f t="shared" si="6"/>
        <v>2087</v>
      </c>
      <c r="F17" s="410">
        <f>+E17*143.7</f>
        <v>299901.89999999997</v>
      </c>
      <c r="G17" s="409">
        <v>2760</v>
      </c>
      <c r="H17" s="409">
        <v>142404.79999999999</v>
      </c>
      <c r="I17" s="343">
        <f t="shared" si="1"/>
        <v>2760</v>
      </c>
      <c r="J17" s="410">
        <f t="shared" si="2"/>
        <v>147604.79999999999</v>
      </c>
      <c r="K17" s="343">
        <v>113</v>
      </c>
      <c r="L17" s="343">
        <f t="shared" si="7"/>
        <v>113</v>
      </c>
      <c r="M17" s="346">
        <f t="shared" si="3"/>
        <v>22653.11</v>
      </c>
      <c r="N17" s="345">
        <f t="shared" si="4"/>
        <v>623.98599999999999</v>
      </c>
      <c r="O17" s="346">
        <f t="shared" si="5"/>
        <v>23277.096000000001</v>
      </c>
    </row>
    <row r="18" spans="1:15" ht="19.5" customHeight="1">
      <c r="A18" s="407">
        <v>12</v>
      </c>
      <c r="B18" s="411" t="s">
        <v>105</v>
      </c>
      <c r="C18" s="409">
        <v>3764</v>
      </c>
      <c r="D18" s="409">
        <v>540886.80000000005</v>
      </c>
      <c r="E18" s="343">
        <f t="shared" si="6"/>
        <v>3764</v>
      </c>
      <c r="F18" s="410">
        <f>+E18*143.7</f>
        <v>540886.79999999993</v>
      </c>
      <c r="G18" s="409">
        <v>3120</v>
      </c>
      <c r="H18" s="409">
        <v>160857.60000000001</v>
      </c>
      <c r="I18" s="343">
        <f t="shared" si="1"/>
        <v>3120</v>
      </c>
      <c r="J18" s="410">
        <f t="shared" si="2"/>
        <v>166857.59999999998</v>
      </c>
      <c r="K18" s="343">
        <v>137</v>
      </c>
      <c r="L18" s="343">
        <f t="shared" si="7"/>
        <v>137</v>
      </c>
      <c r="M18" s="346">
        <f t="shared" si="3"/>
        <v>27464.39</v>
      </c>
      <c r="N18" s="345">
        <f t="shared" si="4"/>
        <v>756.51400000000001</v>
      </c>
      <c r="O18" s="346">
        <f t="shared" si="5"/>
        <v>28220.903999999999</v>
      </c>
    </row>
    <row r="19" spans="1:15" ht="32.25" customHeight="1">
      <c r="A19" s="412"/>
      <c r="B19" s="406" t="s">
        <v>88</v>
      </c>
      <c r="C19" s="413">
        <f t="shared" ref="C19:K19" si="8">SUM(C7:C18)</f>
        <v>18754</v>
      </c>
      <c r="D19" s="374">
        <f t="shared" si="8"/>
        <v>2694949.7299999995</v>
      </c>
      <c r="E19" s="413">
        <f t="shared" si="8"/>
        <v>18974</v>
      </c>
      <c r="F19" s="374">
        <f>SUM(F7:F18)</f>
        <v>2726563.8</v>
      </c>
      <c r="G19" s="413">
        <f>SUM(G7:G18)</f>
        <v>24440</v>
      </c>
      <c r="H19" s="374">
        <f>SUM(H7:H18)</f>
        <v>1261251.1599999999</v>
      </c>
      <c r="I19" s="413">
        <f>SUM(I7:I18)</f>
        <v>24580</v>
      </c>
      <c r="J19" s="374">
        <f>SUM(J7:J18)</f>
        <v>1314538.3999999999</v>
      </c>
      <c r="K19" s="413">
        <f t="shared" si="8"/>
        <v>1356.83</v>
      </c>
      <c r="L19" s="413">
        <f>SUM(L7:L18)</f>
        <v>1275</v>
      </c>
      <c r="M19" s="374">
        <f>SUM(M7:M18)</f>
        <v>255599.25</v>
      </c>
      <c r="N19" s="414">
        <f>SUM(N7:N18)</f>
        <v>7040.55</v>
      </c>
      <c r="O19" s="374">
        <f>SUM(O7:O18)</f>
        <v>262639.8</v>
      </c>
    </row>
    <row r="20" spans="1:15" ht="21.75" customHeight="1">
      <c r="B20" s="351"/>
      <c r="C20" s="352"/>
      <c r="D20" s="353"/>
      <c r="E20" s="352"/>
      <c r="F20" s="353">
        <f>ROUND(F19/1000,1)</f>
        <v>2726.6</v>
      </c>
      <c r="G20" s="352"/>
      <c r="H20" s="353"/>
      <c r="I20" s="352"/>
      <c r="J20" s="353">
        <f>ROUND(J19/1000,1)</f>
        <v>1314.5</v>
      </c>
      <c r="K20" s="352"/>
      <c r="L20" s="352"/>
      <c r="M20" s="353">
        <f>ROUND(M19/1000,1)</f>
        <v>255.6</v>
      </c>
      <c r="N20" s="353">
        <f t="shared" ref="N20:O20" si="9">ROUND(N19/1000,1)</f>
        <v>7</v>
      </c>
      <c r="O20" s="353">
        <f t="shared" si="9"/>
        <v>262.60000000000002</v>
      </c>
    </row>
    <row r="21" spans="1:15" ht="33.75" customHeight="1" thickBot="1">
      <c r="B21" s="559" t="s">
        <v>243</v>
      </c>
      <c r="C21" s="559"/>
      <c r="D21" s="559"/>
      <c r="E21" s="354"/>
      <c r="F21" s="355"/>
      <c r="H21" s="354"/>
      <c r="M21" s="353"/>
    </row>
    <row r="22" spans="1:15" s="336" customFormat="1" ht="34.5" customHeight="1">
      <c r="A22" s="356"/>
      <c r="B22" s="357" t="s">
        <v>121</v>
      </c>
      <c r="C22" s="358" t="s">
        <v>122</v>
      </c>
      <c r="D22" s="358" t="s">
        <v>241</v>
      </c>
      <c r="E22" s="358" t="s">
        <v>241</v>
      </c>
      <c r="F22" s="359" t="s">
        <v>241</v>
      </c>
      <c r="G22" s="358" t="s">
        <v>122</v>
      </c>
      <c r="H22" s="358" t="s">
        <v>241</v>
      </c>
      <c r="I22" s="358" t="s">
        <v>241</v>
      </c>
      <c r="J22" s="360" t="s">
        <v>241</v>
      </c>
      <c r="K22" s="358" t="s">
        <v>122</v>
      </c>
      <c r="L22" s="358" t="s">
        <v>241</v>
      </c>
      <c r="M22" s="361" t="s">
        <v>241</v>
      </c>
      <c r="N22" s="356" t="s">
        <v>241</v>
      </c>
      <c r="O22" s="360" t="s">
        <v>241</v>
      </c>
    </row>
    <row r="23" spans="1:15" ht="30.75" customHeight="1">
      <c r="A23" s="362">
        <v>1</v>
      </c>
      <c r="B23" s="363" t="s">
        <v>284</v>
      </c>
      <c r="C23" s="347"/>
      <c r="D23" s="347" t="s">
        <v>241</v>
      </c>
      <c r="E23" s="347" t="s">
        <v>241</v>
      </c>
      <c r="F23" s="344"/>
      <c r="G23" s="364"/>
      <c r="H23" s="347" t="s">
        <v>241</v>
      </c>
      <c r="I23" s="347" t="s">
        <v>241</v>
      </c>
      <c r="J23" s="365">
        <v>150</v>
      </c>
      <c r="K23" s="364"/>
      <c r="L23" s="347" t="s">
        <v>241</v>
      </c>
      <c r="M23" s="366"/>
      <c r="N23" s="415" t="s">
        <v>241</v>
      </c>
      <c r="O23" s="416" t="s">
        <v>241</v>
      </c>
    </row>
    <row r="24" spans="1:15" ht="23.25" customHeight="1">
      <c r="A24" s="362">
        <v>2</v>
      </c>
      <c r="B24" s="363"/>
      <c r="C24" s="347"/>
      <c r="D24" s="347" t="s">
        <v>241</v>
      </c>
      <c r="E24" s="347" t="s">
        <v>241</v>
      </c>
      <c r="F24" s="344"/>
      <c r="G24" s="364"/>
      <c r="H24" s="347" t="s">
        <v>241</v>
      </c>
      <c r="I24" s="347" t="s">
        <v>241</v>
      </c>
      <c r="J24" s="365"/>
      <c r="K24" s="364"/>
      <c r="L24" s="347" t="s">
        <v>241</v>
      </c>
      <c r="M24" s="366"/>
      <c r="N24" s="415" t="s">
        <v>241</v>
      </c>
      <c r="O24" s="416" t="s">
        <v>241</v>
      </c>
    </row>
    <row r="25" spans="1:15" s="341" customFormat="1" ht="23.25" customHeight="1">
      <c r="A25" s="342">
        <v>3</v>
      </c>
      <c r="B25" s="367"/>
      <c r="C25" s="368"/>
      <c r="D25" s="368" t="s">
        <v>241</v>
      </c>
      <c r="E25" s="368" t="s">
        <v>241</v>
      </c>
      <c r="F25" s="369"/>
      <c r="G25" s="370"/>
      <c r="H25" s="368" t="s">
        <v>241</v>
      </c>
      <c r="I25" s="368" t="s">
        <v>241</v>
      </c>
      <c r="J25" s="369"/>
      <c r="K25" s="370"/>
      <c r="L25" s="368" t="s">
        <v>241</v>
      </c>
      <c r="M25" s="371"/>
      <c r="N25" s="417" t="s">
        <v>241</v>
      </c>
      <c r="O25" s="418" t="s">
        <v>241</v>
      </c>
    </row>
    <row r="26" spans="1:15" s="336" customFormat="1" ht="24" customHeight="1">
      <c r="A26" s="372"/>
      <c r="B26" s="373" t="s">
        <v>67</v>
      </c>
      <c r="C26" s="374" t="s">
        <v>241</v>
      </c>
      <c r="D26" s="374" t="s">
        <v>241</v>
      </c>
      <c r="E26" s="374" t="s">
        <v>241</v>
      </c>
      <c r="F26" s="375">
        <f>SUM(F23:F25)</f>
        <v>0</v>
      </c>
      <c r="G26" s="376" t="s">
        <v>241</v>
      </c>
      <c r="H26" s="374" t="s">
        <v>241</v>
      </c>
      <c r="I26" s="374" t="s">
        <v>241</v>
      </c>
      <c r="J26" s="375">
        <f>SUM(J23:J25)</f>
        <v>150</v>
      </c>
      <c r="K26" s="376" t="s">
        <v>241</v>
      </c>
      <c r="L26" s="374" t="s">
        <v>241</v>
      </c>
      <c r="M26" s="377">
        <f>SUM(M23:M25)</f>
        <v>0</v>
      </c>
      <c r="N26" s="372" t="s">
        <v>241</v>
      </c>
      <c r="O26" s="378" t="s">
        <v>241</v>
      </c>
    </row>
    <row r="27" spans="1:15" s="336" customFormat="1" ht="27" customHeight="1" thickBot="1">
      <c r="A27" s="379"/>
      <c r="B27" s="380" t="s">
        <v>198</v>
      </c>
      <c r="C27" s="348"/>
      <c r="D27" s="348" t="s">
        <v>241</v>
      </c>
      <c r="E27" s="348" t="s">
        <v>241</v>
      </c>
      <c r="F27" s="349">
        <f>+F20-F26</f>
        <v>2726.6</v>
      </c>
      <c r="G27" s="381" t="s">
        <v>241</v>
      </c>
      <c r="H27" s="348" t="s">
        <v>241</v>
      </c>
      <c r="I27" s="348" t="s">
        <v>241</v>
      </c>
      <c r="J27" s="349">
        <f>J20-J26</f>
        <v>1164.5</v>
      </c>
      <c r="K27" s="381" t="s">
        <v>241</v>
      </c>
      <c r="L27" s="348" t="s">
        <v>241</v>
      </c>
      <c r="M27" s="350">
        <f>M20-M26</f>
        <v>255.6</v>
      </c>
      <c r="N27" s="379" t="s">
        <v>241</v>
      </c>
      <c r="O27" s="349">
        <f>+O20-M26</f>
        <v>262.60000000000002</v>
      </c>
    </row>
    <row r="28" spans="1:15" s="336" customFormat="1" ht="25.5" customHeight="1" thickBot="1">
      <c r="B28" s="382"/>
      <c r="F28" s="353"/>
      <c r="J28" s="383" t="s">
        <v>123</v>
      </c>
      <c r="K28" s="384"/>
      <c r="L28" s="384"/>
      <c r="M28" s="385">
        <f>+F26+J26+M26</f>
        <v>150</v>
      </c>
    </row>
    <row r="29" spans="1:15" s="336" customFormat="1" ht="12" customHeight="1">
      <c r="B29" s="382"/>
      <c r="F29" s="353"/>
      <c r="M29" s="353"/>
    </row>
    <row r="30" spans="1:15" s="351" customFormat="1" ht="25.5" customHeight="1">
      <c r="B30" s="386"/>
      <c r="C30" s="555" t="s">
        <v>2</v>
      </c>
      <c r="D30" s="555"/>
      <c r="E30" s="386"/>
      <c r="F30" s="386"/>
      <c r="G30" s="560"/>
      <c r="H30" s="560"/>
      <c r="I30" s="387"/>
      <c r="J30" s="561"/>
      <c r="K30" s="561"/>
      <c r="M30" s="355"/>
    </row>
    <row r="31" spans="1:15" s="336" customFormat="1">
      <c r="C31" s="388"/>
      <c r="D31" s="388"/>
      <c r="E31" s="389"/>
      <c r="F31" s="389"/>
      <c r="G31" s="562" t="s">
        <v>89</v>
      </c>
      <c r="H31" s="562"/>
      <c r="I31" s="390"/>
      <c r="J31" s="562" t="s">
        <v>106</v>
      </c>
      <c r="K31" s="562"/>
    </row>
    <row r="32" spans="1:15" s="351" customFormat="1" ht="23.25" customHeight="1">
      <c r="B32" s="386"/>
      <c r="C32" s="391" t="s">
        <v>6</v>
      </c>
      <c r="D32" s="391"/>
      <c r="E32" s="386"/>
      <c r="F32" s="386"/>
      <c r="G32" s="561"/>
      <c r="H32" s="561"/>
      <c r="I32" s="392"/>
      <c r="J32" s="561"/>
      <c r="K32" s="561"/>
    </row>
    <row r="33" spans="3:13" s="336" customFormat="1">
      <c r="C33" s="354"/>
      <c r="D33" s="354"/>
      <c r="G33" s="562" t="s">
        <v>89</v>
      </c>
      <c r="H33" s="562"/>
      <c r="I33" s="390"/>
      <c r="J33" s="562" t="s">
        <v>106</v>
      </c>
      <c r="K33" s="562"/>
    </row>
    <row r="34" spans="3:13">
      <c r="F34" s="393" t="s">
        <v>1</v>
      </c>
    </row>
    <row r="35" spans="3:13" ht="16.5" customHeight="1">
      <c r="C35" s="394" t="s">
        <v>107</v>
      </c>
      <c r="D35" s="394"/>
      <c r="E35" s="394" t="s">
        <v>108</v>
      </c>
      <c r="F35" s="394" t="s">
        <v>244</v>
      </c>
      <c r="I35" s="395" t="s">
        <v>109</v>
      </c>
      <c r="J35" s="396" t="s">
        <v>187</v>
      </c>
      <c r="K35" s="396"/>
      <c r="L35" s="396" t="s">
        <v>188</v>
      </c>
      <c r="M35" s="396" t="s">
        <v>222</v>
      </c>
    </row>
    <row r="36" spans="3:13" ht="16.5" customHeight="1">
      <c r="C36" s="394" t="s">
        <v>110</v>
      </c>
      <c r="D36" s="394"/>
      <c r="E36" s="394" t="s">
        <v>108</v>
      </c>
      <c r="F36" s="394" t="s">
        <v>196</v>
      </c>
      <c r="I36" s="558" t="s">
        <v>199</v>
      </c>
      <c r="J36" s="558"/>
      <c r="K36" s="396"/>
      <c r="L36" s="558" t="s">
        <v>219</v>
      </c>
      <c r="M36" s="558"/>
    </row>
    <row r="37" spans="3:13">
      <c r="C37" s="394"/>
      <c r="D37" s="394"/>
      <c r="E37" s="558" t="s">
        <v>200</v>
      </c>
      <c r="F37" s="558"/>
      <c r="I37" s="558"/>
      <c r="J37" s="558"/>
      <c r="K37" s="396"/>
      <c r="L37" s="558"/>
      <c r="M37" s="558"/>
    </row>
    <row r="38" spans="3:13">
      <c r="C38" s="394"/>
      <c r="D38" s="394"/>
      <c r="E38" s="558"/>
      <c r="F38" s="558"/>
    </row>
  </sheetData>
  <sheetProtection algorithmName="SHA-512" hashValue="NYCVVksavDPiVXWVEUyNpoVIkrVDn71FntqlC9zLDm/HXGEUDeORhAAXHkuge8dzlbXDWRiY+FjaIJqAKlIAOg==" saltValue="rV2sO6Rdvvm7jwmBi1xzzw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51"/>
  <sheetViews>
    <sheetView view="pageBreakPreview" topLeftCell="A7" workbookViewId="0">
      <selection activeCell="C53" sqref="C53"/>
    </sheetView>
  </sheetViews>
  <sheetFormatPr defaultRowHeight="15"/>
  <cols>
    <col min="1" max="1" width="4.42578125" style="462" customWidth="1"/>
    <col min="2" max="2" width="43.7109375" style="461" customWidth="1"/>
    <col min="3" max="3" width="17" style="461" customWidth="1"/>
    <col min="4" max="4" width="16.7109375" style="461" customWidth="1"/>
    <col min="5" max="5" width="13.85546875" style="461" customWidth="1"/>
    <col min="6" max="6" width="14.140625" style="461" customWidth="1"/>
    <col min="7" max="16384" width="9.140625" style="461"/>
  </cols>
  <sheetData>
    <row r="1" spans="1:7" s="460" customFormat="1" ht="24" customHeight="1">
      <c r="A1" s="564" t="s">
        <v>65</v>
      </c>
      <c r="B1" s="564"/>
      <c r="C1" s="564"/>
      <c r="D1" s="564"/>
      <c r="E1" s="564"/>
      <c r="F1" s="564"/>
    </row>
    <row r="2" spans="1:7" ht="29.25" customHeight="1">
      <c r="A2" s="565" t="str">
        <f>+'Ekamut-caxs'!A7:E7</f>
        <v>«Երևանի Արաբկիրի համալիր մարզաձևերի մանկապատանեկան մարզադպրոց» ՀՈԱԿ-ի</v>
      </c>
      <c r="B2" s="565"/>
      <c r="C2" s="565"/>
      <c r="D2" s="565"/>
      <c r="E2" s="565"/>
      <c r="F2" s="565"/>
    </row>
    <row r="3" spans="1:7" ht="34.9" customHeight="1">
      <c r="A3" s="565" t="s">
        <v>280</v>
      </c>
      <c r="B3" s="565"/>
      <c r="C3" s="565"/>
      <c r="D3" s="565"/>
      <c r="E3" s="565"/>
      <c r="F3" s="565"/>
    </row>
    <row r="4" spans="1:7" ht="16.5">
      <c r="G4" s="463" t="s">
        <v>273</v>
      </c>
    </row>
    <row r="5" spans="1:7" ht="15.75" thickBot="1"/>
    <row r="6" spans="1:7" ht="60">
      <c r="A6" s="464" t="s">
        <v>3</v>
      </c>
      <c r="B6" s="465" t="s">
        <v>274</v>
      </c>
      <c r="C6" s="466" t="s">
        <v>275</v>
      </c>
      <c r="D6" s="464" t="s">
        <v>276</v>
      </c>
      <c r="E6" s="465" t="s">
        <v>277</v>
      </c>
      <c r="F6" s="466" t="s">
        <v>278</v>
      </c>
    </row>
    <row r="7" spans="1:7" s="471" customFormat="1" ht="39.75" customHeight="1">
      <c r="A7" s="467">
        <v>1</v>
      </c>
      <c r="B7" s="468" t="s">
        <v>291</v>
      </c>
      <c r="C7" s="469">
        <f>SUM(C8:C12)</f>
        <v>12</v>
      </c>
      <c r="D7" s="469">
        <f>SUM(D8:D12)</f>
        <v>123</v>
      </c>
      <c r="E7" s="470">
        <f>SUM(E8:E12)</f>
        <v>0</v>
      </c>
      <c r="F7" s="470">
        <v>5</v>
      </c>
    </row>
    <row r="8" spans="1:7" ht="25.5" customHeight="1">
      <c r="A8" s="472">
        <v>1.1000000000000001</v>
      </c>
      <c r="B8" s="485" t="s">
        <v>285</v>
      </c>
      <c r="C8" s="473">
        <v>3</v>
      </c>
      <c r="D8" s="472">
        <v>38</v>
      </c>
      <c r="E8" s="486" t="s">
        <v>286</v>
      </c>
      <c r="F8" s="473">
        <v>3</v>
      </c>
    </row>
    <row r="9" spans="1:7" ht="26.25" customHeight="1">
      <c r="A9" s="472">
        <v>1.2</v>
      </c>
      <c r="B9" s="485" t="s">
        <v>287</v>
      </c>
      <c r="C9" s="473">
        <v>3</v>
      </c>
      <c r="D9" s="472">
        <v>36</v>
      </c>
      <c r="E9" s="486" t="s">
        <v>286</v>
      </c>
      <c r="F9" s="473">
        <v>2</v>
      </c>
    </row>
    <row r="10" spans="1:7" ht="26.25" customHeight="1">
      <c r="A10" s="472">
        <v>1.3</v>
      </c>
      <c r="B10" s="485" t="s">
        <v>288</v>
      </c>
      <c r="C10" s="473">
        <v>3</v>
      </c>
      <c r="D10" s="472">
        <v>32</v>
      </c>
      <c r="E10" s="486" t="s">
        <v>286</v>
      </c>
      <c r="F10" s="473">
        <v>3</v>
      </c>
    </row>
    <row r="11" spans="1:7" ht="26.25" customHeight="1">
      <c r="A11" s="472">
        <v>1.4</v>
      </c>
      <c r="B11" s="485" t="s">
        <v>289</v>
      </c>
      <c r="C11" s="473">
        <v>2</v>
      </c>
      <c r="D11" s="472">
        <v>12</v>
      </c>
      <c r="E11" s="486" t="s">
        <v>286</v>
      </c>
      <c r="F11" s="473">
        <v>2</v>
      </c>
    </row>
    <row r="12" spans="1:7" ht="25.5" customHeight="1">
      <c r="A12" s="472">
        <v>1.5</v>
      </c>
      <c r="B12" s="485" t="s">
        <v>290</v>
      </c>
      <c r="C12" s="473">
        <v>1</v>
      </c>
      <c r="D12" s="472">
        <v>5</v>
      </c>
      <c r="E12" s="486" t="s">
        <v>286</v>
      </c>
      <c r="F12" s="473">
        <v>1</v>
      </c>
    </row>
    <row r="13" spans="1:7" s="471" customFormat="1" ht="42" customHeight="1">
      <c r="A13" s="467">
        <v>2</v>
      </c>
      <c r="B13" s="468" t="s">
        <v>292</v>
      </c>
      <c r="C13" s="469">
        <f>SUM(C14:C15)</f>
        <v>4</v>
      </c>
      <c r="D13" s="467">
        <f>SUM(D14:D15)</f>
        <v>72</v>
      </c>
      <c r="E13" s="470">
        <f>SUM(E14:E15)</f>
        <v>0</v>
      </c>
      <c r="F13" s="469">
        <v>2</v>
      </c>
    </row>
    <row r="14" spans="1:7" ht="21.75" customHeight="1">
      <c r="A14" s="472">
        <v>2.1</v>
      </c>
      <c r="B14" s="487" t="s">
        <v>293</v>
      </c>
      <c r="C14" s="473">
        <v>2</v>
      </c>
      <c r="D14" s="472">
        <v>36</v>
      </c>
      <c r="E14" s="486" t="s">
        <v>295</v>
      </c>
      <c r="F14" s="473">
        <v>2</v>
      </c>
    </row>
    <row r="15" spans="1:7" ht="21.75" customHeight="1">
      <c r="A15" s="472">
        <v>2.2000000000000002</v>
      </c>
      <c r="B15" s="487" t="s">
        <v>294</v>
      </c>
      <c r="C15" s="473">
        <v>2</v>
      </c>
      <c r="D15" s="472">
        <v>36</v>
      </c>
      <c r="E15" s="486" t="s">
        <v>295</v>
      </c>
      <c r="F15" s="473">
        <v>2</v>
      </c>
    </row>
    <row r="16" spans="1:7" s="471" customFormat="1" ht="37.5" customHeight="1">
      <c r="A16" s="467">
        <v>3</v>
      </c>
      <c r="B16" s="468" t="s">
        <v>296</v>
      </c>
      <c r="C16" s="469">
        <f>SUM(C17:C20)</f>
        <v>6</v>
      </c>
      <c r="D16" s="467">
        <f>SUM(D17:D20)</f>
        <v>72</v>
      </c>
      <c r="E16" s="470">
        <f>SUM(E17:E20)</f>
        <v>0</v>
      </c>
      <c r="F16" s="469">
        <v>3</v>
      </c>
    </row>
    <row r="17" spans="1:6" ht="23.25" customHeight="1">
      <c r="A17" s="472">
        <v>3.1</v>
      </c>
      <c r="B17" s="487" t="s">
        <v>297</v>
      </c>
      <c r="C17" s="473">
        <v>1</v>
      </c>
      <c r="D17" s="472">
        <v>15</v>
      </c>
      <c r="E17" s="486" t="s">
        <v>295</v>
      </c>
      <c r="F17" s="473">
        <v>1</v>
      </c>
    </row>
    <row r="18" spans="1:6" ht="23.25" customHeight="1">
      <c r="A18" s="472">
        <v>3.2</v>
      </c>
      <c r="B18" s="487" t="s">
        <v>294</v>
      </c>
      <c r="C18" s="473">
        <v>2</v>
      </c>
      <c r="D18" s="472">
        <v>26</v>
      </c>
      <c r="E18" s="486" t="s">
        <v>295</v>
      </c>
      <c r="F18" s="473">
        <v>2</v>
      </c>
    </row>
    <row r="19" spans="1:6" ht="23.25" customHeight="1">
      <c r="A19" s="472">
        <v>3.3</v>
      </c>
      <c r="B19" s="487" t="s">
        <v>298</v>
      </c>
      <c r="C19" s="473">
        <v>1</v>
      </c>
      <c r="D19" s="472">
        <v>11</v>
      </c>
      <c r="E19" s="486" t="s">
        <v>295</v>
      </c>
      <c r="F19" s="473">
        <v>1</v>
      </c>
    </row>
    <row r="20" spans="1:6" ht="23.25" customHeight="1">
      <c r="A20" s="472">
        <v>3.4</v>
      </c>
      <c r="B20" s="487" t="s">
        <v>299</v>
      </c>
      <c r="C20" s="473">
        <v>2</v>
      </c>
      <c r="D20" s="472">
        <v>20</v>
      </c>
      <c r="E20" s="486" t="s">
        <v>295</v>
      </c>
      <c r="F20" s="473">
        <v>2</v>
      </c>
    </row>
    <row r="21" spans="1:6" ht="31.5" customHeight="1">
      <c r="A21" s="467">
        <v>4</v>
      </c>
      <c r="B21" s="488" t="s">
        <v>300</v>
      </c>
      <c r="C21" s="469">
        <f>SUM(C22:C24)</f>
        <v>5</v>
      </c>
      <c r="D21" s="469">
        <f t="shared" ref="D21:E21" si="0">SUM(D22:D24)</f>
        <v>53</v>
      </c>
      <c r="E21" s="469">
        <f t="shared" si="0"/>
        <v>0</v>
      </c>
      <c r="F21" s="469">
        <v>3</v>
      </c>
    </row>
    <row r="22" spans="1:6" ht="23.25" customHeight="1">
      <c r="A22" s="472">
        <v>4.0999999999999996</v>
      </c>
      <c r="B22" s="487" t="s">
        <v>293</v>
      </c>
      <c r="C22" s="473">
        <v>2</v>
      </c>
      <c r="D22" s="472">
        <v>24</v>
      </c>
      <c r="E22" s="486" t="s">
        <v>295</v>
      </c>
      <c r="F22" s="473">
        <v>2</v>
      </c>
    </row>
    <row r="23" spans="1:6" ht="23.25" customHeight="1">
      <c r="A23" s="472">
        <v>4.2</v>
      </c>
      <c r="B23" s="487" t="s">
        <v>294</v>
      </c>
      <c r="C23" s="473">
        <v>2</v>
      </c>
      <c r="D23" s="472">
        <v>20</v>
      </c>
      <c r="E23" s="486" t="s">
        <v>295</v>
      </c>
      <c r="F23" s="473">
        <v>2</v>
      </c>
    </row>
    <row r="24" spans="1:6" ht="23.25" customHeight="1">
      <c r="A24" s="472">
        <v>4.3</v>
      </c>
      <c r="B24" s="487" t="s">
        <v>301</v>
      </c>
      <c r="C24" s="473">
        <v>1</v>
      </c>
      <c r="D24" s="472">
        <v>9</v>
      </c>
      <c r="E24" s="486" t="s">
        <v>295</v>
      </c>
      <c r="F24" s="473">
        <v>1</v>
      </c>
    </row>
    <row r="25" spans="1:6" ht="23.25" customHeight="1">
      <c r="A25" s="467">
        <v>5</v>
      </c>
      <c r="B25" s="488" t="s">
        <v>302</v>
      </c>
      <c r="C25" s="469">
        <f>SUM(C26:C28)</f>
        <v>5</v>
      </c>
      <c r="D25" s="469">
        <f t="shared" ref="D25:E25" si="1">SUM(D26:D28)</f>
        <v>61</v>
      </c>
      <c r="E25" s="469">
        <f t="shared" si="1"/>
        <v>0</v>
      </c>
      <c r="F25" s="469">
        <v>3</v>
      </c>
    </row>
    <row r="26" spans="1:6" ht="23.25" customHeight="1">
      <c r="A26" s="489">
        <v>5.0999999999999996</v>
      </c>
      <c r="B26" s="487" t="s">
        <v>293</v>
      </c>
      <c r="C26" s="473">
        <v>2</v>
      </c>
      <c r="D26" s="473">
        <v>25</v>
      </c>
      <c r="E26" s="486" t="s">
        <v>295</v>
      </c>
      <c r="F26" s="473">
        <v>2</v>
      </c>
    </row>
    <row r="27" spans="1:6" ht="23.25" customHeight="1">
      <c r="A27" s="489">
        <v>5.2</v>
      </c>
      <c r="B27" s="487" t="s">
        <v>294</v>
      </c>
      <c r="C27" s="490">
        <v>2</v>
      </c>
      <c r="D27" s="489">
        <v>26</v>
      </c>
      <c r="E27" s="486" t="s">
        <v>295</v>
      </c>
      <c r="F27" s="490">
        <v>2</v>
      </c>
    </row>
    <row r="28" spans="1:6" ht="23.25" customHeight="1">
      <c r="A28" s="489">
        <v>5.3</v>
      </c>
      <c r="B28" s="487" t="s">
        <v>299</v>
      </c>
      <c r="C28" s="490">
        <v>1</v>
      </c>
      <c r="D28" s="489">
        <v>10</v>
      </c>
      <c r="E28" s="486" t="s">
        <v>295</v>
      </c>
      <c r="F28" s="490">
        <v>1</v>
      </c>
    </row>
    <row r="29" spans="1:6" ht="23.25" customHeight="1">
      <c r="A29" s="467">
        <v>6</v>
      </c>
      <c r="B29" s="488" t="s">
        <v>303</v>
      </c>
      <c r="C29" s="469">
        <f>SUM(C30:C31)</f>
        <v>2</v>
      </c>
      <c r="D29" s="469">
        <f t="shared" ref="D29:E29" si="2">SUM(D30:D31)</f>
        <v>27</v>
      </c>
      <c r="E29" s="469">
        <f t="shared" si="2"/>
        <v>0</v>
      </c>
      <c r="F29" s="469">
        <v>1</v>
      </c>
    </row>
    <row r="30" spans="1:6" ht="23.25" customHeight="1">
      <c r="A30" s="472">
        <v>6.1</v>
      </c>
      <c r="B30" s="487" t="s">
        <v>297</v>
      </c>
      <c r="C30" s="490">
        <v>1</v>
      </c>
      <c r="D30" s="490">
        <v>12</v>
      </c>
      <c r="E30" s="486" t="s">
        <v>295</v>
      </c>
      <c r="F30" s="490">
        <v>1</v>
      </c>
    </row>
    <row r="31" spans="1:6" ht="23.25" customHeight="1">
      <c r="A31" s="472">
        <v>6.2</v>
      </c>
      <c r="B31" s="487" t="s">
        <v>294</v>
      </c>
      <c r="C31" s="490">
        <v>1</v>
      </c>
      <c r="D31" s="489">
        <v>15</v>
      </c>
      <c r="E31" s="486" t="s">
        <v>295</v>
      </c>
      <c r="F31" s="490">
        <v>1</v>
      </c>
    </row>
    <row r="32" spans="1:6" ht="23.25" customHeight="1">
      <c r="A32" s="467">
        <v>7</v>
      </c>
      <c r="B32" s="488" t="s">
        <v>304</v>
      </c>
      <c r="C32" s="469">
        <f>SUM(C33:C34)</f>
        <v>2</v>
      </c>
      <c r="D32" s="469">
        <f t="shared" ref="D32:E32" si="3">SUM(D33:D34)</f>
        <v>27</v>
      </c>
      <c r="E32" s="469">
        <f t="shared" si="3"/>
        <v>0</v>
      </c>
      <c r="F32" s="469">
        <v>1</v>
      </c>
    </row>
    <row r="33" spans="1:6" ht="23.25" customHeight="1">
      <c r="A33" s="472">
        <v>7.1</v>
      </c>
      <c r="B33" s="487" t="s">
        <v>297</v>
      </c>
      <c r="C33" s="490">
        <v>1</v>
      </c>
      <c r="D33" s="489">
        <v>13</v>
      </c>
      <c r="E33" s="486" t="s">
        <v>295</v>
      </c>
      <c r="F33" s="490">
        <v>1</v>
      </c>
    </row>
    <row r="34" spans="1:6" ht="23.25" customHeight="1">
      <c r="A34" s="472">
        <v>7.2</v>
      </c>
      <c r="B34" s="487" t="s">
        <v>294</v>
      </c>
      <c r="C34" s="490">
        <v>1</v>
      </c>
      <c r="D34" s="489">
        <v>14</v>
      </c>
      <c r="E34" s="486" t="s">
        <v>295</v>
      </c>
      <c r="F34" s="490">
        <v>1</v>
      </c>
    </row>
    <row r="35" spans="1:6" ht="23.25" customHeight="1">
      <c r="A35" s="467">
        <v>8</v>
      </c>
      <c r="B35" s="488" t="s">
        <v>305</v>
      </c>
      <c r="C35" s="469">
        <f>SUM(C36:C38)</f>
        <v>6</v>
      </c>
      <c r="D35" s="469">
        <f t="shared" ref="D35:E35" si="4">SUM(D36:D38)</f>
        <v>68</v>
      </c>
      <c r="E35" s="469">
        <f t="shared" si="4"/>
        <v>0</v>
      </c>
      <c r="F35" s="469">
        <v>3</v>
      </c>
    </row>
    <row r="36" spans="1:6" ht="23.25" customHeight="1">
      <c r="A36" s="472">
        <v>8.1</v>
      </c>
      <c r="B36" s="487" t="s">
        <v>293</v>
      </c>
      <c r="C36" s="490">
        <v>1</v>
      </c>
      <c r="D36" s="489">
        <v>12</v>
      </c>
      <c r="E36" s="486" t="s">
        <v>295</v>
      </c>
      <c r="F36" s="490">
        <v>1</v>
      </c>
    </row>
    <row r="37" spans="1:6" ht="23.25" customHeight="1">
      <c r="A37" s="472">
        <v>8.1999999999999993</v>
      </c>
      <c r="B37" s="487" t="s">
        <v>297</v>
      </c>
      <c r="C37" s="490">
        <v>3</v>
      </c>
      <c r="D37" s="489">
        <v>36</v>
      </c>
      <c r="E37" s="486" t="s">
        <v>295</v>
      </c>
      <c r="F37" s="490">
        <v>2</v>
      </c>
    </row>
    <row r="38" spans="1:6" ht="23.25" customHeight="1">
      <c r="A38" s="472">
        <v>8.3000000000000007</v>
      </c>
      <c r="B38" s="487" t="s">
        <v>294</v>
      </c>
      <c r="C38" s="490">
        <v>2</v>
      </c>
      <c r="D38" s="489">
        <v>20</v>
      </c>
      <c r="E38" s="486" t="s">
        <v>295</v>
      </c>
      <c r="F38" s="490">
        <v>2</v>
      </c>
    </row>
    <row r="39" spans="1:6" s="471" customFormat="1" ht="44.25" customHeight="1" thickBot="1">
      <c r="A39" s="474"/>
      <c r="B39" s="475" t="s">
        <v>67</v>
      </c>
      <c r="C39" s="476">
        <f>+C7+C13+C16+C21+C25+C29+C32+C35</f>
        <v>42</v>
      </c>
      <c r="D39" s="476">
        <f t="shared" ref="D39:F39" si="5">+D7+D13+D16+D21+D25+D29+D32+D35</f>
        <v>503</v>
      </c>
      <c r="E39" s="476">
        <f t="shared" si="5"/>
        <v>0</v>
      </c>
      <c r="F39" s="476">
        <f t="shared" si="5"/>
        <v>21</v>
      </c>
    </row>
    <row r="40" spans="1:6" ht="20.25" customHeight="1"/>
    <row r="41" spans="1:6" ht="20.25" customHeight="1">
      <c r="B41" s="471" t="s">
        <v>279</v>
      </c>
      <c r="D41" s="477">
        <f>+D39</f>
        <v>503</v>
      </c>
    </row>
    <row r="42" spans="1:6" ht="20.25" customHeight="1">
      <c r="B42" s="460"/>
    </row>
    <row r="43" spans="1:6" ht="20.25" customHeight="1">
      <c r="B43" s="460"/>
    </row>
    <row r="44" spans="1:6" ht="23.25" customHeight="1">
      <c r="B44" s="478" t="s">
        <v>2</v>
      </c>
      <c r="D44" s="566" t="str">
        <f>+'Ekamut-caxs'!D69</f>
        <v>Ավագյան Հ.</v>
      </c>
      <c r="E44" s="566"/>
    </row>
    <row r="45" spans="1:6" ht="11.25" customHeight="1">
      <c r="B45" s="479" t="s">
        <v>4</v>
      </c>
      <c r="D45" s="567" t="s">
        <v>5</v>
      </c>
      <c r="E45" s="567"/>
    </row>
    <row r="46" spans="1:6" ht="24" customHeight="1">
      <c r="B46" s="471" t="s">
        <v>6</v>
      </c>
      <c r="D46" s="566" t="str">
        <f>+'Ekamut-caxs'!D71</f>
        <v>Առուստամյանց Լ.</v>
      </c>
      <c r="E46" s="566"/>
    </row>
    <row r="47" spans="1:6" ht="16.5" customHeight="1">
      <c r="B47" s="462" t="s">
        <v>174</v>
      </c>
      <c r="D47" s="563" t="s">
        <v>5</v>
      </c>
      <c r="E47" s="563"/>
    </row>
    <row r="48" spans="1:6" ht="18">
      <c r="E48" s="480"/>
    </row>
    <row r="49" spans="5:5" ht="15.75" customHeight="1">
      <c r="E49" s="481"/>
    </row>
    <row r="50" spans="5:5" ht="21" customHeight="1">
      <c r="E50" s="480"/>
    </row>
    <row r="51" spans="5:5">
      <c r="E51" s="481"/>
    </row>
  </sheetData>
  <mergeCells count="7">
    <mergeCell ref="D47:E47"/>
    <mergeCell ref="A1:F1"/>
    <mergeCell ref="A2:F2"/>
    <mergeCell ref="A3:F3"/>
    <mergeCell ref="D44:E44"/>
    <mergeCell ref="D45:E45"/>
    <mergeCell ref="D46:E46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4" hidden="1" customWidth="1"/>
    <col min="2" max="2" width="4.7109375" style="334" hidden="1" customWidth="1"/>
    <col min="3" max="3" width="4.5703125" style="334" bestFit="1" customWidth="1"/>
    <col min="4" max="4" width="19.85546875" style="335" customWidth="1"/>
    <col min="5" max="15" width="9" style="329" customWidth="1"/>
    <col min="16" max="25" width="9.140625" style="329" customWidth="1"/>
    <col min="26" max="26" width="10.7109375" style="329" customWidth="1"/>
    <col min="27" max="27" width="11.85546875" style="329" customWidth="1"/>
    <col min="28" max="28" width="12.28515625" style="329" customWidth="1"/>
    <col min="29" max="16384" width="9.140625" style="329"/>
  </cols>
  <sheetData>
    <row r="1" spans="1:28" ht="22.5" customHeight="1">
      <c r="A1" s="574" t="s">
        <v>261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  <c r="P1" s="575"/>
      <c r="Q1" s="575"/>
      <c r="R1" s="575"/>
      <c r="S1" s="575"/>
      <c r="T1" s="575"/>
      <c r="U1" s="575"/>
      <c r="V1" s="575"/>
      <c r="W1" s="575"/>
      <c r="X1" s="575"/>
      <c r="Y1" s="575"/>
      <c r="Z1" s="575"/>
      <c r="AA1" s="575"/>
      <c r="AB1" s="576"/>
    </row>
    <row r="2" spans="1:28" ht="30" customHeight="1">
      <c r="A2" s="577"/>
      <c r="B2" s="578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s="579"/>
      <c r="O2" s="579"/>
      <c r="P2" s="579"/>
      <c r="Q2" s="579"/>
      <c r="R2" s="579"/>
      <c r="S2" s="579"/>
      <c r="T2" s="579"/>
      <c r="U2" s="579"/>
      <c r="V2" s="579"/>
      <c r="W2" s="579"/>
      <c r="X2" s="579"/>
      <c r="Y2" s="579"/>
      <c r="Z2" s="579"/>
      <c r="AA2" s="579"/>
      <c r="AB2" s="580"/>
    </row>
    <row r="3" spans="1:28" ht="14.25" customHeight="1">
      <c r="A3" s="330"/>
      <c r="B3" s="331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9" t="s">
        <v>0</v>
      </c>
    </row>
    <row r="4" spans="1:28" ht="30" customHeight="1" thickBot="1">
      <c r="A4" s="330"/>
      <c r="B4" s="331"/>
      <c r="C4" s="448"/>
      <c r="D4" s="448"/>
      <c r="E4" s="448"/>
      <c r="F4" s="448"/>
      <c r="G4" s="448"/>
      <c r="H4" s="448"/>
      <c r="I4" s="448"/>
      <c r="J4" s="448"/>
      <c r="K4" s="448"/>
      <c r="L4" s="448"/>
      <c r="M4" s="448"/>
      <c r="N4" s="448"/>
      <c r="O4" s="448"/>
      <c r="P4" s="448"/>
      <c r="Q4" s="448"/>
      <c r="R4" s="448"/>
      <c r="S4" s="448"/>
      <c r="T4" s="448"/>
      <c r="U4" s="448"/>
      <c r="V4" s="448"/>
      <c r="W4" s="448"/>
      <c r="X4" s="448"/>
      <c r="Y4" s="448"/>
      <c r="Z4" s="448"/>
      <c r="AA4" s="448"/>
      <c r="AB4" s="448"/>
    </row>
    <row r="5" spans="1:28" s="334" customFormat="1" ht="108" customHeight="1">
      <c r="A5" s="332"/>
      <c r="B5" s="445"/>
      <c r="C5" s="590" t="s">
        <v>3</v>
      </c>
      <c r="D5" s="588" t="s">
        <v>121</v>
      </c>
      <c r="E5" s="450" t="s">
        <v>223</v>
      </c>
      <c r="F5" s="451" t="s">
        <v>224</v>
      </c>
      <c r="G5" s="451" t="s">
        <v>225</v>
      </c>
      <c r="H5" s="451" t="s">
        <v>226</v>
      </c>
      <c r="I5" s="451" t="s">
        <v>227</v>
      </c>
      <c r="J5" s="451" t="s">
        <v>228</v>
      </c>
      <c r="K5" s="452" t="s">
        <v>263</v>
      </c>
      <c r="L5" s="450" t="s">
        <v>229</v>
      </c>
      <c r="M5" s="452" t="s">
        <v>230</v>
      </c>
      <c r="N5" s="450" t="s">
        <v>207</v>
      </c>
      <c r="O5" s="452" t="s">
        <v>230</v>
      </c>
      <c r="P5" s="450" t="s">
        <v>231</v>
      </c>
      <c r="Q5" s="452" t="s">
        <v>262</v>
      </c>
      <c r="R5" s="450" t="s">
        <v>232</v>
      </c>
      <c r="S5" s="452" t="s">
        <v>233</v>
      </c>
      <c r="T5" s="450" t="s">
        <v>234</v>
      </c>
      <c r="U5" s="452" t="s">
        <v>264</v>
      </c>
      <c r="V5" s="450" t="s">
        <v>235</v>
      </c>
      <c r="W5" s="452" t="s">
        <v>265</v>
      </c>
      <c r="X5" s="450" t="s">
        <v>236</v>
      </c>
      <c r="Y5" s="452" t="s">
        <v>266</v>
      </c>
      <c r="Z5" s="572" t="s">
        <v>268</v>
      </c>
      <c r="AA5" s="570" t="s">
        <v>237</v>
      </c>
      <c r="AB5" s="568" t="s">
        <v>238</v>
      </c>
    </row>
    <row r="6" spans="1:28" s="453" customFormat="1" ht="23.25" customHeight="1">
      <c r="A6" s="333"/>
      <c r="B6" s="446"/>
      <c r="C6" s="591"/>
      <c r="D6" s="589"/>
      <c r="E6" s="585">
        <v>28.3</v>
      </c>
      <c r="F6" s="586"/>
      <c r="G6" s="586"/>
      <c r="H6" s="586"/>
      <c r="I6" s="586"/>
      <c r="J6" s="586"/>
      <c r="K6" s="587"/>
      <c r="L6" s="583">
        <v>24.3</v>
      </c>
      <c r="M6" s="584"/>
      <c r="N6" s="583">
        <v>21.8</v>
      </c>
      <c r="O6" s="584"/>
      <c r="P6" s="583">
        <v>32.5</v>
      </c>
      <c r="Q6" s="584"/>
      <c r="R6" s="583">
        <v>27.2</v>
      </c>
      <c r="S6" s="584"/>
      <c r="T6" s="581">
        <v>21</v>
      </c>
      <c r="U6" s="582"/>
      <c r="V6" s="581">
        <v>13</v>
      </c>
      <c r="W6" s="582"/>
      <c r="X6" s="583">
        <v>12.2</v>
      </c>
      <c r="Y6" s="584"/>
      <c r="Z6" s="573"/>
      <c r="AA6" s="571"/>
      <c r="AB6" s="569"/>
    </row>
    <row r="7" spans="1:28" s="334" customFormat="1" ht="97.5" customHeight="1" thickBot="1">
      <c r="A7" s="332">
        <v>198</v>
      </c>
      <c r="B7" s="445">
        <v>1</v>
      </c>
      <c r="C7" s="447">
        <v>1</v>
      </c>
      <c r="D7" s="454" t="s">
        <v>239</v>
      </c>
      <c r="E7" s="441"/>
      <c r="F7" s="442"/>
      <c r="G7" s="443"/>
      <c r="H7" s="444"/>
      <c r="I7" s="443"/>
      <c r="J7" s="456">
        <f>+E7+F7+G7+H7+I7</f>
        <v>0</v>
      </c>
      <c r="K7" s="457">
        <f>+J7*E6</f>
        <v>0</v>
      </c>
      <c r="L7" s="455"/>
      <c r="M7" s="457">
        <f>+L7*L6</f>
        <v>0</v>
      </c>
      <c r="N7" s="455"/>
      <c r="O7" s="457">
        <f>+N7*N6</f>
        <v>0</v>
      </c>
      <c r="P7" s="455"/>
      <c r="Q7" s="457">
        <f>+P7*P6</f>
        <v>0</v>
      </c>
      <c r="R7" s="447"/>
      <c r="S7" s="457">
        <f>+R7*R6</f>
        <v>0</v>
      </c>
      <c r="T7" s="447"/>
      <c r="U7" s="457">
        <f>+T7*T6</f>
        <v>0</v>
      </c>
      <c r="V7" s="447"/>
      <c r="W7" s="457">
        <f>+V7*V6</f>
        <v>0</v>
      </c>
      <c r="X7" s="447"/>
      <c r="Y7" s="457">
        <f>+X7*X6</f>
        <v>0</v>
      </c>
      <c r="Z7" s="447">
        <f>+J7+L7+N7+P7+R7+T7+V7+X7</f>
        <v>0</v>
      </c>
      <c r="AA7" s="457">
        <f>+K7+M7+O7+Q7+S7+U7+W7+Y7</f>
        <v>0</v>
      </c>
      <c r="AB7" s="457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https://mul2.yerevan.am/tasks/1462617/oneclick/Arabkir MHM.xlsx?token=95ab3f542a51d5a5c177cc29ed725df4</cp:keywords>
  <cp:lastModifiedBy>Lusine Petrosyan</cp:lastModifiedBy>
  <cp:lastPrinted>2024-02-16T07:21:48Z</cp:lastPrinted>
  <dcterms:created xsi:type="dcterms:W3CDTF">1996-10-14T23:33:28Z</dcterms:created>
  <dcterms:modified xsi:type="dcterms:W3CDTF">2024-05-06T07:16:56Z</dcterms:modified>
</cp:coreProperties>
</file>